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defaultThemeVersion="124226"/>
  <mc:AlternateContent xmlns:mc="http://schemas.openxmlformats.org/markup-compatibility/2006">
    <mc:Choice Requires="x15">
      <x15ac:absPath xmlns:x15ac="http://schemas.microsoft.com/office/spreadsheetml/2010/11/ac" url="C:\G5\Africa 50\Bidding Document\for uploading-SS01\Part1\06_Section-IV\"/>
    </mc:Choice>
  </mc:AlternateContent>
  <xr:revisionPtr revIDLastSave="0" documentId="13_ncr:1_{B7C88429-83D6-4565-8177-59170D922746}" xr6:coauthVersionLast="36" xr6:coauthVersionMax="36" xr10:uidLastSave="{00000000-0000-0000-0000-000000000000}"/>
  <bookViews>
    <workbookView xWindow="0" yWindow="0" windowWidth="28800" windowHeight="11700" activeTab="1" xr2:uid="{00000000-000D-0000-FFFF-FFFF00000000}"/>
  </bookViews>
  <sheets>
    <sheet name="BOQ-Supply&amp;F&amp;I" sheetId="8" r:id="rId1"/>
    <sheet name="BOQ-Erection" sheetId="9" r:id="rId2"/>
  </sheets>
  <calcPr calcId="191029"/>
</workbook>
</file>

<file path=xl/calcChain.xml><?xml version="1.0" encoding="utf-8"?>
<calcChain xmlns="http://schemas.openxmlformats.org/spreadsheetml/2006/main">
  <c r="A445" i="9" l="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237" i="9"/>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D127" i="9"/>
  <c r="D126" i="9"/>
  <c r="D134" i="8"/>
  <c r="D133" i="8"/>
</calcChain>
</file>

<file path=xl/sharedStrings.xml><?xml version="1.0" encoding="utf-8"?>
<sst xmlns="http://schemas.openxmlformats.org/spreadsheetml/2006/main" count="2142" uniqueCount="404">
  <si>
    <t>A</t>
  </si>
  <si>
    <t>Set</t>
  </si>
  <si>
    <t>Nos</t>
  </si>
  <si>
    <t>Unit</t>
  </si>
  <si>
    <t>B</t>
  </si>
  <si>
    <t>LS</t>
  </si>
  <si>
    <t>Nos.</t>
  </si>
  <si>
    <t>C</t>
  </si>
  <si>
    <t>420 kV, 3000A, 40KA, 1-Phase Current Transformer with 120% extended current rating</t>
  </si>
  <si>
    <t>336kV Surge Arrester (1-phase)</t>
  </si>
  <si>
    <t>420 kV, 1 phase Bus Post Insulator (except for Line Traps)</t>
  </si>
  <si>
    <t>120 kV Surge Arrester (1-Phase)</t>
  </si>
  <si>
    <t>No</t>
  </si>
  <si>
    <t>A.1</t>
  </si>
  <si>
    <t>A.2</t>
  </si>
  <si>
    <t>No.</t>
  </si>
  <si>
    <t>ix)</t>
  </si>
  <si>
    <t>ii)</t>
  </si>
  <si>
    <t>iii)</t>
  </si>
  <si>
    <t>D</t>
  </si>
  <si>
    <t>420 kV EQUIPMENT</t>
  </si>
  <si>
    <t>i)</t>
  </si>
  <si>
    <t>G</t>
  </si>
  <si>
    <t>vii)</t>
  </si>
  <si>
    <t>viii)</t>
  </si>
  <si>
    <t>H</t>
  </si>
  <si>
    <t>K</t>
  </si>
  <si>
    <t>RELAY PANELS (WITH AUTOMATION)</t>
  </si>
  <si>
    <t>iv)</t>
  </si>
  <si>
    <t>v)</t>
  </si>
  <si>
    <t>COMMON EQUIPMENTS</t>
  </si>
  <si>
    <t>Time synchronisation equipment</t>
  </si>
  <si>
    <t xml:space="preserve">SUBSTATION AUTOMATION </t>
  </si>
  <si>
    <t>xi)</t>
  </si>
  <si>
    <t>N</t>
  </si>
  <si>
    <t>KM</t>
  </si>
  <si>
    <t>xii)</t>
  </si>
  <si>
    <t>xiii)</t>
  </si>
  <si>
    <t>2 wire telephone equipment</t>
  </si>
  <si>
    <t>O</t>
  </si>
  <si>
    <t>vi)</t>
  </si>
  <si>
    <t>P</t>
  </si>
  <si>
    <t>Q</t>
  </si>
  <si>
    <t>Diesel Generator with control Panel</t>
  </si>
  <si>
    <t>Fire Protection System</t>
  </si>
  <si>
    <t>Illumination System</t>
  </si>
  <si>
    <t>a)</t>
  </si>
  <si>
    <t>LOT</t>
  </si>
  <si>
    <t>Testing &amp; Maintenance Equipments</t>
  </si>
  <si>
    <t>xv)</t>
  </si>
  <si>
    <t>xvii)</t>
  </si>
  <si>
    <t>Quantity</t>
  </si>
  <si>
    <t>REACTORS</t>
  </si>
  <si>
    <t>Oil filled Neutral Grounding Reactor (NGR) along with support structure &amp; terminal connector</t>
  </si>
  <si>
    <t>50 MVAR,420kV,3-phase Shunt Reactor excluding Insulating Oil</t>
  </si>
  <si>
    <t>Insulating Oil for 50 MVAR,420kV ,3-phase Shunt Reactor</t>
  </si>
  <si>
    <t>(i)</t>
  </si>
  <si>
    <t>(ii)</t>
  </si>
  <si>
    <t>(iii)</t>
  </si>
  <si>
    <t>Digital Protection Coupler</t>
  </si>
  <si>
    <t>Air conditioning system  for Switchyard Panel Room of 6m length</t>
  </si>
  <si>
    <t>High wall type split AC unit of 2 TR capacity</t>
  </si>
  <si>
    <t>Fire Detection and Alarm System for Switchyard Panel Room of 6 m length</t>
  </si>
  <si>
    <t>SET</t>
  </si>
  <si>
    <t>Lighting Panel type ACP-2 as per technical specification</t>
  </si>
  <si>
    <t>MT</t>
  </si>
  <si>
    <t>Controlled Switching Device for 420 kV, 3-ph Circuit Breaker</t>
  </si>
  <si>
    <t xml:space="preserve">EA </t>
  </si>
  <si>
    <t>A.3</t>
  </si>
  <si>
    <t>Sl. No.</t>
  </si>
  <si>
    <t>Description</t>
  </si>
  <si>
    <t xml:space="preserve">I </t>
  </si>
  <si>
    <t>I.i</t>
  </si>
  <si>
    <t>Part-A : EMPLOYER ASSESSED QUANTITIES</t>
  </si>
  <si>
    <t>Oil Storage Tank (20kL)</t>
  </si>
  <si>
    <t xml:space="preserve">No. </t>
  </si>
  <si>
    <t>Transformer  Oil Filtration plant (6KLPH)</t>
  </si>
  <si>
    <t>x)</t>
  </si>
  <si>
    <t>36kV outdoor Equipments</t>
  </si>
  <si>
    <t>E</t>
  </si>
  <si>
    <t>Relay  tool kit as per Technical specification</t>
  </si>
  <si>
    <t>F</t>
  </si>
  <si>
    <t>Coupling device for PLCC</t>
  </si>
  <si>
    <t>Carrier Equipment Analog type (for Speech+Data &amp; Speech+Protection)</t>
  </si>
  <si>
    <t>Protection Coupler for PLCC</t>
  </si>
  <si>
    <t>EPAX (24/8) with 24 telephones, Cables etc.</t>
  </si>
  <si>
    <t>Testing &amp; Maintenance equipment (print test kit only) for PLCC</t>
  </si>
  <si>
    <t>HF CABLE 75 OHMS FOR PLCC</t>
  </si>
  <si>
    <t>LT Switchgear (As per Technical specification)</t>
  </si>
  <si>
    <t>415V Main Switchboard</t>
  </si>
  <si>
    <t>415V AC Distribution Board (ACDB) as per Technical Specification</t>
  </si>
  <si>
    <t>220V DCDB</t>
  </si>
  <si>
    <t>48V DCDB</t>
  </si>
  <si>
    <t>I</t>
  </si>
  <si>
    <t>Batteries(The rating of batteries  mentioned are minimum and shall be worked out by bidder as per  Section Project, Technical Specification) &amp; Battery Chargers</t>
  </si>
  <si>
    <t>J</t>
  </si>
  <si>
    <t>Lighting Panel type ACP-3 as per technical specification</t>
  </si>
  <si>
    <t>Sub Lighting panel (outdoor) type SLP (Switchyard and Street Lighting)</t>
  </si>
  <si>
    <t>Lighting Fixture LED Luminaries Type FL-1 As per TS</t>
  </si>
  <si>
    <t>Lighting Fixture LED Luminaries Type FL-2 As per TS</t>
  </si>
  <si>
    <t>63A, 415V : Interlocked switch socket outdoor Receptacle (type RP) asper technical specifications</t>
  </si>
  <si>
    <t>Self Supported Aluminium Ladder as Per Technical Specification</t>
  </si>
  <si>
    <t>Cartwheel Mounted Aluminium Ladder as Per Technical Specification</t>
  </si>
  <si>
    <t>Outdoor Power Receptacle for oilfiltration unit (250A)</t>
  </si>
  <si>
    <t>LED Street Light Luminaire Type SL-L1 (= 45W) As per TS</t>
  </si>
  <si>
    <t>Type L1 Street Lighting Pole of 6 Mtr as per TS</t>
  </si>
  <si>
    <t>Fire Wall mounted LED Luminarie Type FL-2 (250W)</t>
  </si>
  <si>
    <t>Portable Flood Light Light Panel With LED Luminaries Type FL-2 (250W)</t>
  </si>
  <si>
    <t>xiv)</t>
  </si>
  <si>
    <t xml:space="preserve">Type D1 Post Top Tantern Pole of  4mtr as per TS </t>
  </si>
  <si>
    <t xml:space="preserve">Pole Mounted LED Post Top Luminarie Type SL-D1 (= 30W) as per TS </t>
  </si>
  <si>
    <t>L</t>
  </si>
  <si>
    <t>a</t>
  </si>
  <si>
    <t>Portable /Trolley/Wheel mounted extinguishers</t>
  </si>
  <si>
    <t>9 litre water type</t>
  </si>
  <si>
    <t>60 litre foam type</t>
  </si>
  <si>
    <r>
      <t>4.5 kg CO</t>
    </r>
    <r>
      <rPr>
        <vertAlign val="subscript"/>
        <sz val="11"/>
        <rFont val="Times New Roman"/>
        <family val="1"/>
      </rPr>
      <t>2</t>
    </r>
    <r>
      <rPr>
        <sz val="11"/>
        <rFont val="Times New Roman"/>
        <family val="1"/>
      </rPr>
      <t xml:space="preserve"> type</t>
    </r>
  </si>
  <si>
    <t>4.5 kg Dry Chemical Power (DCP) type</t>
  </si>
  <si>
    <t>Air conditioning System for Control room cum administrative building &amp; SPR</t>
  </si>
  <si>
    <t>Lattice &amp; Pipe structures</t>
  </si>
  <si>
    <t xml:space="preserve">NON-Standard Structures for 33kV line terminations </t>
  </si>
  <si>
    <t>VMS System</t>
  </si>
  <si>
    <t>Main Earth Mat</t>
  </si>
  <si>
    <t>40 MM MS Rod for Main Earthmat</t>
  </si>
  <si>
    <t>Telecom Equipments</t>
  </si>
  <si>
    <t>Sub-Total Part-A</t>
  </si>
  <si>
    <t>I.ii</t>
  </si>
  <si>
    <t>Part-B: VENDOR ASSESSED QUANTITIES</t>
  </si>
  <si>
    <t>Erection Hardware</t>
  </si>
  <si>
    <t>Control room cum administrative building illumination</t>
  </si>
  <si>
    <t>Fire fighting building illumination</t>
  </si>
  <si>
    <t xml:space="preserve">LS </t>
  </si>
  <si>
    <t>Transit Camp illumination</t>
  </si>
  <si>
    <t>Switchyard Panel room Lighting</t>
  </si>
  <si>
    <t>Car parkings</t>
  </si>
  <si>
    <t>Grid Interactive Solar PV Power Plant as per TS</t>
  </si>
  <si>
    <t xml:space="preserve">Air conditioning &amp; ventilation System </t>
  </si>
  <si>
    <t>POWER &amp; CONTROL CABLES</t>
  </si>
  <si>
    <t>1.1kV grade Power Cables (XLPE insulated)along with  lugs,glands,straight joints &amp;  accessories , etc</t>
  </si>
  <si>
    <t>1.1kV grade Power Cables (PVC insulated)along with  lugs,glands,straight joints &amp;  accessories , etc</t>
  </si>
  <si>
    <t>1.1kV grade  Control Cables (PVC insulated)along with  lugs,glands,straight joints &amp;  accessories , etc</t>
  </si>
  <si>
    <r>
      <t>Sub-Total Part-</t>
    </r>
    <r>
      <rPr>
        <sz val="11"/>
        <rFont val="Times New Roman"/>
        <family val="1"/>
      </rPr>
      <t xml:space="preserve">B </t>
    </r>
  </si>
  <si>
    <t>I.iii</t>
  </si>
  <si>
    <t>Part-C: Mandatory Spares</t>
  </si>
  <si>
    <t>Relay &amp; protection Panels (with automation)</t>
  </si>
  <si>
    <t>Spares-Substation Automation System</t>
  </si>
  <si>
    <t>Spare-PLCC</t>
  </si>
  <si>
    <t>Spares for DG set</t>
  </si>
  <si>
    <t>Spares fpr 220V Battery Charger</t>
  </si>
  <si>
    <t>Spares fpr 48V Battery Charger</t>
  </si>
  <si>
    <t>Spares for 220V Batteries</t>
  </si>
  <si>
    <t>Spares for 48V Batteries</t>
  </si>
  <si>
    <t>xvi)</t>
  </si>
  <si>
    <t>SPARES FOR CLAMPS &amp; CONNECTORS</t>
  </si>
  <si>
    <t>SPARES FOR Power &amp; Control Cable</t>
  </si>
  <si>
    <t>Sub-Total Part-C</t>
  </si>
  <si>
    <t>420 kV, 4400pf  Capacitive Voltage Transformer (1- Phase)</t>
  </si>
  <si>
    <t>420 kV ,1 phase Bus Post Insulators for Line Traps</t>
  </si>
  <si>
    <t>420kV, 3150A, 40KA Circuit Breaker (3-Phase) with support structure without closing resistor</t>
  </si>
  <si>
    <t>420kV, 3150A, 40 KA, 3-phase Double Break Isolator with one E/S</t>
  </si>
  <si>
    <t>420kV, 3150A, 40 KA, 3-phase Double Break Isolator with two E/S</t>
  </si>
  <si>
    <t>145kV outdoor Equipments</t>
  </si>
  <si>
    <t xml:space="preserve">145kV, 1250A, 31.5KA Circuit Breaker (1-Phase) with support structure </t>
  </si>
  <si>
    <t>BPI (145kV)  for NGR</t>
  </si>
  <si>
    <t>400kV Circuit Breaker Relay Panel with Auto Reclose (with Automation)</t>
  </si>
  <si>
    <t>400kV Circuit Breaker Relay Panel without Auto Reclose (with Automation)</t>
  </si>
  <si>
    <t>400kV Line Protection Panel (with Automation)</t>
  </si>
  <si>
    <t>420kV, 3150A, 0.5mH, 40 kA Line Trap</t>
  </si>
  <si>
    <t>PLCC AT LOCAL END</t>
  </si>
  <si>
    <t>PLCC AT LOYANGALANI END</t>
  </si>
  <si>
    <t>PLCC AT SUSWA END</t>
  </si>
  <si>
    <t>220V, 1200 Ah VRLA Battery</t>
  </si>
  <si>
    <t>48V, 1200Ah VRLA Battery</t>
  </si>
  <si>
    <t>250 kVA Diesel Generator along with control Panel</t>
  </si>
  <si>
    <t>GANTRY STRUCTURE PER DIA-400KV - One and Half Breaker Layout</t>
  </si>
  <si>
    <t>400kV Gantry Structures</t>
  </si>
  <si>
    <t>400kV Equipments Structures</t>
  </si>
  <si>
    <t>Equipment Structure Including Foundation bolts-400kV CT (1ph)</t>
  </si>
  <si>
    <t>Equipment Structure Including Foundation bolts-400kV CVT (1ph)</t>
  </si>
  <si>
    <t>Equipment Structure Including Foundation bolts-400kV Isolator (3Ph)</t>
  </si>
  <si>
    <t>Equipment Structure Including Foundation bolts-400kV Class SA (1ph)</t>
  </si>
  <si>
    <t>Equipment Structure Including Foundation bolts-400kV BPI (1ph)</t>
  </si>
  <si>
    <t>Equipment Structure Including Foundation bolts-400kV Wave Trap (1ph)</t>
  </si>
  <si>
    <t>Current transformer (33kV) for Reactor Neutral along with support structure &amp; terminal connector</t>
  </si>
  <si>
    <t>145kV Equipments Structures</t>
  </si>
  <si>
    <t>Equipment Structure Including Foundation bolts-120kV SA (1ph)</t>
  </si>
  <si>
    <t>Equipment Structure Including Foundation bolts-145kV BPI (1ph)</t>
  </si>
  <si>
    <t>Erection Hardware for 400kV I type layout-Bus Work (For two diameters) as per technical specification</t>
  </si>
  <si>
    <t>Erection Hardware for 400kV I type layout-Line bay  as per technical specification</t>
  </si>
  <si>
    <t>Erection Hardware for 400kV I type layout-Line Reactor including NGR bypass arrangement as per technical specification</t>
  </si>
  <si>
    <t>Spare-420kV Shunt Reactor</t>
  </si>
  <si>
    <t>Spare-420kV Circuit Breaker</t>
  </si>
  <si>
    <t>Spare-420kV Isolator</t>
  </si>
  <si>
    <t>Spare-420kV CT</t>
  </si>
  <si>
    <t>Spare-420kV CVT</t>
  </si>
  <si>
    <t>Spare-420kV BPI</t>
  </si>
  <si>
    <t>SPARES FOR FIRE PROTECTION SYSTEM</t>
  </si>
  <si>
    <t>A1</t>
  </si>
  <si>
    <t>Erection Hardware for 400kV I type layout-Spare bay of half dia as per technical specification</t>
  </si>
  <si>
    <t>xxii)</t>
  </si>
  <si>
    <t>Spare-336kV SA</t>
  </si>
  <si>
    <t>xxiii)</t>
  </si>
  <si>
    <t>Visual Monitoring System for Watch &amp; Ward complete as per TS</t>
  </si>
  <si>
    <t>420kV, 3150A, 40KA Circuit Breaker (3-Phase) with support structure with closing resistor</t>
  </si>
  <si>
    <t>H1</t>
  </si>
  <si>
    <t>K1</t>
  </si>
  <si>
    <t>K2</t>
  </si>
  <si>
    <t>K3</t>
  </si>
  <si>
    <t>400/132kV Loosuk Switching Substation</t>
  </si>
  <si>
    <t>400kV Lessos  Substation</t>
  </si>
  <si>
    <t>220V, 150A/150A Float Cum Boost Battery Charger</t>
  </si>
  <si>
    <t>48V, 150A/150A Float Cum Boost Battery Charger</t>
  </si>
  <si>
    <t>Erection Hardware for 400kV I type layout-Bus Reactor bay including NGR bypass arrangement as per technical specification</t>
  </si>
  <si>
    <t>36 kV, 400A, 25 KA, 3-Phase HDB Isolatorwithout E/S</t>
  </si>
  <si>
    <t>36 kV, 3-Ph Horn Gap Fuse as per Technical Specification</t>
  </si>
  <si>
    <t>36kV, 1 phase Bus Post Insulators as per Technical Specification</t>
  </si>
  <si>
    <t>30kV Surge Arrester (1-Phase)</t>
  </si>
  <si>
    <t>33kV Equipments Structures</t>
  </si>
  <si>
    <t>Equipment Structure including Foundation Bolts -36KV Isolator (3ph)</t>
  </si>
  <si>
    <t>Equipment Structure including Foundation Bolts-36KV Class SA (1ph)</t>
  </si>
  <si>
    <t>Equipment Structure including Foundation Bolts-36KV BPI (1ph)</t>
  </si>
  <si>
    <t>Equipment Structure including Foundation Bolts-36KV HG Fuse (1ph)</t>
  </si>
  <si>
    <t>LT TRANSFORMER</t>
  </si>
  <si>
    <t>630kVA, 33/0.433kV, 3ph Transformer</t>
  </si>
  <si>
    <t>Complete Substation automation System for controlling and monitoringof  Auxilary System including BCUs as per technical specification</t>
  </si>
  <si>
    <t>Complete Substation automation System for 400kV Main bay as per Technical Specification</t>
  </si>
  <si>
    <t>Complete Substation automation System for 400kV Tie bay as per Technical Specification</t>
  </si>
  <si>
    <t>Complete Substation automation System for 400kV Switchable Line Reactor Bay as per Technical Specification</t>
  </si>
  <si>
    <t>400kV Bus Bar Protection Panel (Duplicate)-(with Automation)</t>
  </si>
  <si>
    <t>400kV Reactor Protection Panel (with Automation)</t>
  </si>
  <si>
    <t>415V Main Lighting DB (along with 2 nos. 100 kVA 415V/415V Lighting transformer)</t>
  </si>
  <si>
    <t>415V Emergency Lighting DB(along with 1 no. 50kVA 415V/415V lighting transformer)</t>
  </si>
  <si>
    <t>Pumping arrangement  for HVW system &amp; hydrant system, complete with all piping, valves, fittings,etc. inside pump house for Fire Protection System of 400/220kV (New) Substation</t>
  </si>
  <si>
    <t>Hydrant system, complete U/G piping and accessories etc. outside the Pump House for Fire Protection of 400/220kV (New) Substation</t>
  </si>
  <si>
    <t>HVW SPRAY SYSTEM, HYDRANT SYSTEM AND COMPLETE U/G &amp; O/G PIPING AND ACCESSORIES ETC. OUT SIDE THE PUMP HOUSE FOR 420KV 3 PHASE  LINE  REACTOR INCLUDING NGR</t>
  </si>
  <si>
    <t>Fire Detection and Alarm System for Control Room Building(400kV)</t>
  </si>
  <si>
    <t>Security Room Illumination including conduit</t>
  </si>
  <si>
    <t>Augmentation of existing 400kV bus bar protection scheme.(No. of bays as per specification)-(with Automation)</t>
  </si>
  <si>
    <t xml:space="preserve">PLCC  </t>
  </si>
  <si>
    <t xml:space="preserve">PLCC </t>
  </si>
  <si>
    <t>SDH Equipment (STM-16 MADM upto 5 MSP protected directions)</t>
  </si>
  <si>
    <t>Base Equipment (Common cards, Cross Connect/control cards, optical base cards, power supply cards, power cabling, other hardware and accessories including sub racks, patch cord, DDF etc fully equiped excluding (ii) &amp; (iii) below</t>
  </si>
  <si>
    <t>Optical Interface Cards/SFP</t>
  </si>
  <si>
    <t xml:space="preserve">S4.1 </t>
  </si>
  <si>
    <t>b</t>
  </si>
  <si>
    <t xml:space="preserve">S16.1 </t>
  </si>
  <si>
    <t>c</t>
  </si>
  <si>
    <t>STM-4 OLIC to support minimum 150 kms</t>
  </si>
  <si>
    <t>d</t>
  </si>
  <si>
    <t>STM-4 OLIC to support 200 kms</t>
  </si>
  <si>
    <t>e</t>
  </si>
  <si>
    <t>STM-4 OLIC to support 175 kms</t>
  </si>
  <si>
    <t>f</t>
  </si>
  <si>
    <t>STM-4 OLIC to support minimum 225 kms</t>
  </si>
  <si>
    <t>g</t>
  </si>
  <si>
    <t>STM-16 OLIC to support minimum 150 kms</t>
  </si>
  <si>
    <t>h</t>
  </si>
  <si>
    <t>STM-16 OLIC to support 175 kms</t>
  </si>
  <si>
    <t>i</t>
  </si>
  <si>
    <t>STM-16 OLIC to support minimum 200 kms</t>
  </si>
  <si>
    <t>j</t>
  </si>
  <si>
    <t>STM-16 OLIC to support minimum 225 kms</t>
  </si>
  <si>
    <t>Tributary cards</t>
  </si>
  <si>
    <t>E1 Interface card (Min.16 interfaces per card)</t>
  </si>
  <si>
    <t xml:space="preserve">Ethernet Interface 10/100 Base T with Layer-2 switching (Min 8 Interfaces per card) </t>
  </si>
  <si>
    <t xml:space="preserve"> Equipment Cabinets </t>
  </si>
  <si>
    <t>For SDH</t>
  </si>
  <si>
    <t>Network Manager System</t>
  </si>
  <si>
    <t>Craft Terminal</t>
  </si>
  <si>
    <t>Hardware</t>
  </si>
  <si>
    <t>Software</t>
  </si>
  <si>
    <t>Synchronization Equipment: GPS clock including all hardware &amp; accessories</t>
  </si>
  <si>
    <t>At Loosuk S/s</t>
  </si>
  <si>
    <t>II</t>
  </si>
  <si>
    <t>III</t>
  </si>
  <si>
    <t>At Loyangalani S/s</t>
  </si>
  <si>
    <t>At Suswa S/s</t>
  </si>
  <si>
    <t>At Repeater Shelter between Loosuk- Suswa Link</t>
  </si>
  <si>
    <t>Repeater Shelter</t>
  </si>
  <si>
    <t xml:space="preserve">PUF Steel Type I - Repeater Shelter System including all shelter items such as Air-Conditioner, DG Sets, Static Voltage Stabliser, DCPS &amp; Battery etc  as per Technical Specification of PUF insulated pre-coated Steel Shelter (Inner dimension : 4340 X 2540 X 3000 mm &amp; Outer dimension 4500 X 2700 X 3160 mm) </t>
  </si>
  <si>
    <t>IV</t>
  </si>
  <si>
    <t>Mandatory Spares of Telecommunication Equipment</t>
  </si>
  <si>
    <t>Common cards, Cross-connect/control cards, Optical base card, Power supply cards, power cabling, other hardware &amp; accessories (each).</t>
  </si>
  <si>
    <t>Pre Connectorized Optical Fiber Patch Cords(10 Mtrs) – Pack of six Patch cords</t>
  </si>
  <si>
    <t>1)</t>
  </si>
  <si>
    <t>k</t>
  </si>
  <si>
    <t>2)</t>
  </si>
  <si>
    <t>VIOP Phone PLUS 8 Port SWITCH</t>
  </si>
  <si>
    <t>Network Manager &amp; Element Manager System</t>
  </si>
  <si>
    <t>Printer (Laser Jet)</t>
  </si>
  <si>
    <t>Remote Workstation</t>
  </si>
  <si>
    <t>Furniture for NMS hardware</t>
  </si>
  <si>
    <t>Fabrication, galvanising and supply of  Lattice Structures (MS Steel), to be designed during detailed engineering, for towers, beams and equipment support structure  including pack plates / packwashers and gusset plates excluding fasteners and foundation bolts</t>
  </si>
  <si>
    <t>Fabrication, galvanising and supply of fasteners ( nuts, bolts and washers ) including step bolts for lattice and pipe structures to be designed during detailed engineering</t>
  </si>
  <si>
    <t>Fabrication, galvanising and supply of foundation bolts including nuts, checknut and washers for lattice and pipe structures to be designed during detailed engineering</t>
  </si>
  <si>
    <t>M</t>
  </si>
  <si>
    <t>EHV Cables and accessaries</t>
  </si>
  <si>
    <t>1Cx120sqmm, 33KV HV Power Cable along with accessories &amp; cable terminations kit etc.</t>
  </si>
  <si>
    <t>Augmentation of   Substation automation System for 400kV Main bay as per Technical Specification</t>
  </si>
  <si>
    <t>Augmentation of   Substation automation System for 400kV Tie bay as per Technical Specification</t>
  </si>
  <si>
    <t>Augmentation of   Substation automation System for 400kV Switchable Line Reactor Bay as per Technical Specification</t>
  </si>
  <si>
    <r>
      <t>Gigabit Ethernet Interface</t>
    </r>
    <r>
      <rPr>
        <vertAlign val="superscript"/>
        <sz val="11"/>
        <rFont val="Times New Roman"/>
        <family val="1"/>
      </rPr>
      <t>#</t>
    </r>
    <r>
      <rPr>
        <sz val="11"/>
        <rFont val="Times New Roman"/>
        <family val="1"/>
      </rPr>
      <t xml:space="preserve"> with Layer-2 switching (Minimum 2 nos.)</t>
    </r>
  </si>
  <si>
    <r>
      <t>Set</t>
    </r>
    <r>
      <rPr>
        <vertAlign val="superscript"/>
        <sz val="11"/>
        <color theme="1"/>
        <rFont val="Times New Roman"/>
        <family val="1"/>
      </rPr>
      <t>##</t>
    </r>
  </si>
  <si>
    <r>
      <t>Set</t>
    </r>
    <r>
      <rPr>
        <vertAlign val="superscript"/>
        <sz val="11"/>
        <color indexed="8"/>
        <rFont val="Times New Roman"/>
        <family val="1"/>
      </rPr>
      <t>$</t>
    </r>
  </si>
  <si>
    <t>HVW SPRAY SYSTEM, HYDRANT SYSTEM AND COMPLETE U/G &amp; O/G PIPING AND ACCESSORIES ETC. OUT SIDE THE PUMP HOUSE FOR 420KV 3 PHASE  BUS REACTOR INCLUDING NGR</t>
  </si>
  <si>
    <t>B.</t>
  </si>
  <si>
    <t>A.</t>
  </si>
  <si>
    <t>C.</t>
  </si>
  <si>
    <t>I.1</t>
  </si>
  <si>
    <t>I.2</t>
  </si>
  <si>
    <t>I.3</t>
  </si>
  <si>
    <t>Q.1</t>
  </si>
  <si>
    <t>Q.2</t>
  </si>
  <si>
    <t>Q.3</t>
  </si>
  <si>
    <t>Q.4</t>
  </si>
  <si>
    <t>Q.5</t>
  </si>
  <si>
    <t>R</t>
  </si>
  <si>
    <t>S</t>
  </si>
  <si>
    <t>T</t>
  </si>
  <si>
    <t>LINE REACTORS</t>
  </si>
  <si>
    <t>BUS REACTORS</t>
  </si>
  <si>
    <t>Mandatory Spares</t>
  </si>
  <si>
    <t>S/s Mandatory Spares</t>
  </si>
  <si>
    <t>II.i</t>
  </si>
  <si>
    <t>II.ii</t>
  </si>
  <si>
    <t>II.iii</t>
  </si>
  <si>
    <t>Civil  Works (as per Technical Specification)</t>
  </si>
  <si>
    <t>Excavation in all kind of soil including  rock  for all leads and lifts, backfilling, disposal of surplus earth within a lead up to 2 Km as per technical specification. The surplus earth shall be roughly graded.</t>
  </si>
  <si>
    <t>CUM</t>
  </si>
  <si>
    <t>Providing and laying of Plain Cement Concrete (PCC) (1:4:8)</t>
  </si>
  <si>
    <t>Providing and laying of Plain Cement Concrete (PCC) (1:2:4)</t>
  </si>
  <si>
    <t>Providing and laying of Plain Cement Concrete (PCC) (1:3:6)</t>
  </si>
  <si>
    <t xml:space="preserve">Providing and laying Plain Cement Concrete 1:5:10 </t>
  </si>
  <si>
    <t>Providing and laying of Reinforced Cement Concrete as per Technical Specification including pre cast, shuttering, Grouting of pockets &amp; underpinning but excluding steel reinforcemen</t>
  </si>
  <si>
    <t>Steel Reinforcement</t>
  </si>
  <si>
    <t>Stone filling (40 mm size) for transformer/ reactor foundation</t>
  </si>
  <si>
    <t xml:space="preserve">Misc. Structural steel including rails, embedments, edge protection angles, gratings etc. but excluding the reinforcement steel and steel for lattice and pipe structures. </t>
  </si>
  <si>
    <t xml:space="preserve">Stone spreading in switchyard excluding PCC </t>
  </si>
  <si>
    <t>SQM</t>
  </si>
  <si>
    <t>Antiweed treatment</t>
  </si>
  <si>
    <t>External finishing/painting of firewall (with water proofing cement paint)</t>
  </si>
  <si>
    <t>3.75m wide Cement Concrete road with PCC shoulder including 100 mm dia RCC Hume Pipe @ 100 metre interval as per drawing and TS. However, reinforcement steel and all type concrete shall be paid separately under relevant items</t>
  </si>
  <si>
    <t>5.5m wide Cement Concrete road with PCC shoulder including 100 mm dia RCC Hume Pipe @ 100 metre interval as per drawing and TS. However, reinforcement steel and and all type concrete shall be paid separately under relevant items</t>
  </si>
  <si>
    <t>Construction of rail cum road as per drawing including all item such as excavation,compactions, rolling watering, WBM etc. but excluding concrete reinforcement and structural steel-Section having two rails for Reactor.</t>
  </si>
  <si>
    <t>Construction of rail cum road as per drawing including all item such as excavation,compactions, rolling watering, WBM etc. but excluding concrete reinforcement and structural steel-Section having four rails for auto transformer.</t>
  </si>
  <si>
    <t>Supplying and erecting dewatering pumps- 2 HP</t>
  </si>
  <si>
    <t>Supplying and erecting dewatering pumps-5 HP</t>
  </si>
  <si>
    <t>New chain Link Fencing excluding concrete</t>
  </si>
  <si>
    <t>RM</t>
  </si>
  <si>
    <t>Switchyard Gate excluding Concrete</t>
  </si>
  <si>
    <t>Providing, laying and fixing following dia RCC pipe NP2 class (light duty) in ground complete with RCC collars, jointing with cement mortar 1:2 (1 cement : 2 fine sand) including trenching (75 cm deep) and refilling etc as required. : 150 mm dia</t>
  </si>
  <si>
    <t>Providing, laying and fixing following dia RCC pipe NP2 class (light duty) in ground complete with RCC collars, jointing with cement mortar 1:2 (1 cement : 2 fine sand) including trenching (75 cm deep) and refilling etc as required. : 250 mm dia</t>
  </si>
  <si>
    <t>RCC culverts and cable trench crossings including supplying and laying hume pipe 250mm dia of grade (NP-3) excluding concrete as per specification.</t>
  </si>
  <si>
    <t>RCC culverts and cable trench crossings including supplying and laying hume pipe 300mm dia of grade (NP-3) excluding concrete as per specification.</t>
  </si>
  <si>
    <t>RCC culverts and cable trench crossings including supplying and laying hume pipe 450mm dia of grade (NP-3) excluding concrete as per specification.</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</si>
  <si>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</si>
  <si>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</si>
  <si>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</si>
  <si>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</si>
  <si>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Rain water harvesting excluding reinforcement and concrete as per drawing</t>
  </si>
  <si>
    <t>Control room building excluding excavation, PCC, RCC and reinforcement but including finishing ( internal + external ) &amp; all civil works etc complete in all respect as per drawing.</t>
  </si>
  <si>
    <t>FFPH Building - Civil Works All civil works as per drawing and specifications complete, including - brickwork,finishing (external and internal),windows etc.However, excavation, PCC,RCC and reinforcement shall be paid separately as per BPS</t>
  </si>
  <si>
    <t>All civil works as per drawing and specification but excluding excavation, PCC, RCC, reinforcement but including finishing (internal and external) etc &amp; all civil works complete in all respect - Water Tank for Fire Fighting Pump House</t>
  </si>
  <si>
    <t>"Switchyard Panel Room - Civil Works. All civil works as per drawing and specifications complete, including - brickwork, finishing (external and internal), windows etc. However, excavation, PCC, RCC and reinforcement shall be paid separately as per BPS."</t>
  </si>
  <si>
    <t>Transit Camp - Civil Works All civil works as per drawing and specifications complete, including - brickwork, finishing (external and internal), windows etc. However, excavation, PCC, RCC and reinforcement shall be paid separately as per BPS.</t>
  </si>
  <si>
    <t>Design, Drawing and execution of Pre-fabricated structure labour Hut including toilet &amp; baths with all materials, labours etc complete in all respect as per the technical specification and direction of Engineer â€“ in Charge. (Plinth area shall be measured for payment purpose)</t>
  </si>
  <si>
    <t>Security Hut - Civil Works All civil works as per drawing and specifications complete, including - brickwork, finishing (external and internal), windows etc. However, excavation, PCC, RCC and reinforcement shall be paid separately as per BPS.</t>
  </si>
  <si>
    <t>Main Gate</t>
  </si>
  <si>
    <t>"Car Parking (8 cars) - Civil Works. All civil works as per drawing and specifications complete, including - brickwork,xiii) Carparking Shed (For 8 Cars) finishing (external and internal), windows etc.However,excavation, PCC, RCC and reinforcement shall be paid separately as per BPS."</t>
  </si>
  <si>
    <t>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</si>
  <si>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Partially Closed Store: Design preparation of drawings, supply of all materials, fabrication, erection &amp; commissioning of Store Building. The work includes design and construction of foundations, plinth beams, brickwork, external &amp; internal finishing, floor finishing, doors, windows, rolling shutters etc. complete in all respects as per the approved design, drawings and Technical specifications. However, excavation, PCC, RCC and reinforcement shall be paid under relevant item of BPS.</t>
  </si>
  <si>
    <t xml:space="preserve">Providing and fixing Pre cast RCC Boundary wall as per drawings and specifications, including centring, shuttering,  moulding,RCC, reinforcement, casting, curing, hoisting, carriage of precast cols/panels to site,Excavation, PCC, backfilling, steel gratings at required locations, MS angles and Concertina coil etc. complete. </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</si>
  <si>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</si>
  <si>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</si>
  <si>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</si>
  <si>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</si>
  <si>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</si>
  <si>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SEPTIC TANK &amp; SOAKPIT FOR SECURITY ROOM</t>
  </si>
  <si>
    <t>SEPTIC TANK AND SOAKPIT - TRANSIT CAMP</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</si>
  <si>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</si>
  <si>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</si>
  <si>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</si>
  <si>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</si>
  <si>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Earthwork in excavation in all types of soils in open areas/nallas/ channels, to the required slopes, shapes, levels, elevations and profile, including trimming of bottom and slopes of excavation, bailing out rain (dewatering), pumping, removal of slush, and disposal of soil for lead up to one Kilometer and all lifts, with all labour, material, tools, tackles and equipment, safeguards and incidentals, as necessary, as per drawings, specification and directions of the Engineer-in-Charge.on and directions of the Engineer-in-Charge.</t>
  </si>
  <si>
    <t>Supply of earth (excluding rock &amp; boulders) at site including royalty,carriage and filling in specified areas in layers not exceeding 200mm in depth, compacting under optimum moisture condition to achieve 95% of Proctor density,finishing etc. all complete, for all leads &amp; lifts, with all labour, material, tools, tackles, equipments, safeguards &amp; incidentals as necessary as per drawings, specification and direction of the Engineer- in- Charge.</t>
  </si>
  <si>
    <t>Dry stone pitching 22.5 cm thick including supply of stones and preparing surface complete.</t>
  </si>
  <si>
    <t>Supplying, filling and compacting stone boulders mixed with sand under foundations, roads, cable trenches, drains etc in layers not exceeding 250mm thickness including ramming, watering, compacting etc</t>
  </si>
  <si>
    <t>Cu.Mtr.</t>
  </si>
  <si>
    <t>Cu.Mtr</t>
  </si>
  <si>
    <t>Sq. m.</t>
  </si>
  <si>
    <t>Sq.m.</t>
  </si>
  <si>
    <t>cum</t>
  </si>
  <si>
    <t>U</t>
  </si>
  <si>
    <t>PLCC Shifting</t>
  </si>
  <si>
    <t>Dismantling, transportation, Shifting &amp; re-erection of PLCC of 400kV TL.</t>
  </si>
  <si>
    <t>420kV, 3150A, 1.0mH, 40 kA Line Trap</t>
  </si>
  <si>
    <t xml:space="preserve"> SUBSTATION PACKAGE IN KENYA ON PPP-JV MODEL WITH AFRICA50 </t>
  </si>
  <si>
    <t xml:space="preserve">BILL OF QUANTITY </t>
  </si>
  <si>
    <t>SUPPLY BOQ</t>
  </si>
  <si>
    <t>SERVICE BOQ</t>
  </si>
  <si>
    <t>Erection of  Lattice Structures (MS Steel), to be designed during detailed engineering, for towers, beams and equipment support structure  including pack plates / packwashers and gusset plates excluding fasteners and foundation bolts</t>
  </si>
  <si>
    <t>Erection of fasteners ( nuts, bolts and washers ) including step bolts for lattice and pipe structures to be designed during detailed engineering</t>
  </si>
  <si>
    <t>Erection of foundation bolts including nuts, checknut and washers for lattice and pipe structures to be designed during detailed engineering</t>
  </si>
  <si>
    <t>Substation Package – SS01 for (a) 400/132kV Loosuk Switching station (New) (b)400kV Bay Extension at Lessos Substation under Transmission Line &amp; Substation works associated with Transmission Project in Kenya through PPP-JV model with Africa50.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</si>
</sst>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164" formatCode="0.0"/>
    <numFmt numFmtId="165" formatCode="0_)"/>
    <numFmt numFmtId="166" formatCode="0.00_)"/>
    <numFmt numFmtId="167" formatCode="0.0_)"/>
  </numFmts>
  <fonts count="24" x14ac:knownFonts="1">
    <font>
      <sz val="11"/>
      <color theme="1"/>
      <name val="Calibri"/>
      <family val="2"/>
      <scheme val="minor"/>
    </font>
    <font>
      <sz val="10"/>
      <name val="Arial"/>
      <family val="2"/>
    </font>
    <font>
      <b/>
      <sz val="11"/>
      <name val="Times New Roman"/>
      <family val="1"/>
    </font>
    <font>
      <sz val="11"/>
      <color theme="1"/>
      <name val="Times New Roman"/>
      <family val="1"/>
    </font>
    <font>
      <b/>
      <sz val="11"/>
      <color theme="1"/>
      <name val="Times New Roman"/>
      <family val="1"/>
    </font>
    <font>
      <sz val="11"/>
      <name val="Times New Roman"/>
      <family val="1"/>
    </font>
    <font>
      <sz val="11"/>
      <color rgb="FFFF0000"/>
      <name val="Times New Roman"/>
      <family val="1"/>
    </font>
    <font>
      <vertAlign val="subscript"/>
      <sz val="11"/>
      <name val="Times New Roman"/>
      <family val="1"/>
    </font>
    <font>
      <b/>
      <sz val="11"/>
      <color indexed="8"/>
      <name val="Times New Roman"/>
      <family val="1"/>
    </font>
    <font>
      <sz val="12"/>
      <name val="Helv"/>
    </font>
    <font>
      <b/>
      <u/>
      <sz val="11"/>
      <name val="Times New Roman"/>
      <family val="1"/>
    </font>
    <font>
      <b/>
      <sz val="11"/>
      <color rgb="FFC00000"/>
      <name val="Times New Roman"/>
      <family val="1"/>
    </font>
    <font>
      <sz val="11"/>
      <color indexed="8"/>
      <name val="Times New Roman"/>
      <family val="1"/>
    </font>
    <font>
      <vertAlign val="superscript"/>
      <sz val="11"/>
      <name val="Times New Roman"/>
      <family val="1"/>
    </font>
    <font>
      <vertAlign val="superscript"/>
      <sz val="11"/>
      <color theme="1"/>
      <name val="Times New Roman"/>
      <family val="1"/>
    </font>
    <font>
      <vertAlign val="superscript"/>
      <sz val="11"/>
      <color indexed="8"/>
      <name val="Times New Roman"/>
      <family val="1"/>
    </font>
    <font>
      <b/>
      <sz val="10"/>
      <name val="Arial"/>
      <family val="2"/>
    </font>
    <font>
      <sz val="11"/>
      <name val="Arial"/>
      <family val="2"/>
    </font>
    <font>
      <b/>
      <sz val="20"/>
      <name val="Palatino Linotype"/>
      <family val="1"/>
    </font>
    <font>
      <sz val="11"/>
      <name val="Palatino Linotype"/>
      <family val="1"/>
    </font>
    <font>
      <b/>
      <sz val="11"/>
      <name val="Palatino Linotype"/>
      <family val="1"/>
    </font>
    <font>
      <b/>
      <sz val="14"/>
      <name val="Palatino Linotype"/>
      <family val="1"/>
    </font>
    <font>
      <b/>
      <i/>
      <u/>
      <sz val="11"/>
      <name val="Palatino Linotype"/>
      <family val="1"/>
    </font>
    <font>
      <b/>
      <sz val="12"/>
      <name val="Times New Roman"/>
      <family val="1"/>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166" fontId="9" fillId="0" borderId="0"/>
    <xf numFmtId="0" fontId="1" fillId="0" borderId="0"/>
  </cellStyleXfs>
  <cellXfs count="120">
    <xf numFmtId="0" fontId="0" fillId="0" borderId="0" xfId="0"/>
    <xf numFmtId="0" fontId="3" fillId="0" borderId="0" xfId="0" applyFont="1"/>
    <xf numFmtId="164" fontId="2"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165" fontId="2" fillId="0" borderId="1" xfId="0" applyNumberFormat="1" applyFont="1" applyBorder="1" applyAlignment="1">
      <alignment horizontal="center" vertical="center"/>
    </xf>
    <xf numFmtId="0" fontId="3" fillId="0" borderId="1" xfId="0" applyFont="1" applyBorder="1"/>
    <xf numFmtId="0" fontId="2" fillId="0" borderId="1" xfId="0" applyFont="1" applyFill="1" applyBorder="1" applyAlignment="1">
      <alignment horizontal="center"/>
    </xf>
    <xf numFmtId="0" fontId="2" fillId="0" borderId="1" xfId="0" applyFont="1" applyFill="1" applyBorder="1" applyAlignment="1"/>
    <xf numFmtId="0" fontId="5" fillId="0" borderId="1" xfId="0" applyNumberFormat="1" applyFont="1" applyFill="1" applyBorder="1" applyAlignment="1" applyProtection="1">
      <alignment horizontal="center" vertical="top" wrapText="1"/>
    </xf>
    <xf numFmtId="0" fontId="5" fillId="0" borderId="1" xfId="0" applyFont="1" applyFill="1" applyBorder="1" applyAlignment="1" applyProtection="1">
      <alignment horizontal="left" vertical="top" wrapText="1"/>
    </xf>
    <xf numFmtId="0" fontId="5" fillId="0" borderId="1" xfId="0" applyFont="1" applyFill="1" applyBorder="1" applyAlignment="1" applyProtection="1">
      <alignment vertical="top" wrapText="1"/>
    </xf>
    <xf numFmtId="0" fontId="5" fillId="0" borderId="1" xfId="0" applyFont="1" applyFill="1" applyBorder="1" applyAlignment="1" applyProtection="1">
      <alignment horizontal="center" vertical="top" wrapText="1"/>
    </xf>
    <xf numFmtId="164" fontId="2" fillId="0" borderId="1" xfId="0" applyNumberFormat="1" applyFont="1" applyFill="1" applyBorder="1" applyAlignment="1" applyProtection="1">
      <alignment horizontal="center" vertical="top" wrapText="1"/>
    </xf>
    <xf numFmtId="0" fontId="2" fillId="0" borderId="1" xfId="0" applyNumberFormat="1" applyFont="1" applyFill="1" applyBorder="1" applyAlignment="1" applyProtection="1">
      <alignment horizontal="left" vertical="center" wrapText="1"/>
    </xf>
    <xf numFmtId="0" fontId="5" fillId="0" borderId="1" xfId="0" applyFont="1" applyFill="1" applyBorder="1" applyAlignment="1">
      <alignment vertical="top" wrapText="1"/>
    </xf>
    <xf numFmtId="164" fontId="2" fillId="0" borderId="1" xfId="1" applyNumberFormat="1" applyFont="1" applyFill="1" applyBorder="1" applyAlignment="1">
      <alignment horizontal="center" vertical="top" wrapText="1"/>
    </xf>
    <xf numFmtId="0" fontId="5" fillId="0" borderId="1" xfId="0" applyFont="1" applyFill="1" applyBorder="1" applyAlignment="1">
      <alignment horizontal="left" vertical="top" wrapText="1"/>
    </xf>
    <xf numFmtId="0" fontId="2" fillId="0" borderId="1" xfId="1" applyFont="1" applyFill="1" applyBorder="1" applyAlignment="1">
      <alignment horizontal="center" vertical="top"/>
    </xf>
    <xf numFmtId="0" fontId="2" fillId="0" borderId="1" xfId="0" applyFont="1" applyFill="1" applyBorder="1" applyAlignment="1">
      <alignment horizontal="left" vertical="top" wrapText="1"/>
    </xf>
    <xf numFmtId="164" fontId="5" fillId="0" borderId="1" xfId="0" applyNumberFormat="1" applyFont="1" applyFill="1" applyBorder="1" applyAlignment="1">
      <alignment horizontal="center" vertical="top"/>
    </xf>
    <xf numFmtId="0" fontId="2" fillId="0" borderId="1" xfId="0" applyFont="1" applyFill="1" applyBorder="1"/>
    <xf numFmtId="0" fontId="2" fillId="0" borderId="1" xfId="0" applyFont="1" applyFill="1" applyBorder="1" applyAlignment="1">
      <alignment horizontal="left" vertical="center" wrapText="1"/>
    </xf>
    <xf numFmtId="2" fontId="5" fillId="0" borderId="1" xfId="0" applyNumberFormat="1" applyFont="1" applyFill="1" applyBorder="1" applyAlignment="1">
      <alignment horizontal="center" vertical="top"/>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wrapText="1"/>
    </xf>
    <xf numFmtId="0" fontId="3" fillId="0" borderId="1" xfId="0" applyFont="1" applyFill="1" applyBorder="1" applyAlignment="1">
      <alignment horizontal="center" wrapText="1"/>
    </xf>
    <xf numFmtId="164" fontId="5" fillId="0" borderId="1" xfId="1" applyNumberFormat="1" applyFont="1" applyFill="1" applyBorder="1" applyAlignment="1">
      <alignment horizontal="center" vertical="top" wrapText="1"/>
    </xf>
    <xf numFmtId="0" fontId="3" fillId="0" borderId="1" xfId="0" applyFont="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center"/>
    </xf>
    <xf numFmtId="0" fontId="5" fillId="0" borderId="1" xfId="1" applyFont="1" applyBorder="1" applyAlignment="1">
      <alignment horizontal="center" vertical="top" wrapText="1"/>
    </xf>
    <xf numFmtId="0" fontId="5" fillId="0" borderId="1" xfId="1" applyFont="1" applyFill="1" applyBorder="1" applyAlignment="1">
      <alignment vertical="top" wrapText="1"/>
    </xf>
    <xf numFmtId="0" fontId="2" fillId="0" borderId="1" xfId="1"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xf>
    <xf numFmtId="0" fontId="3" fillId="0" borderId="1" xfId="0" applyFont="1" applyFill="1" applyBorder="1" applyAlignment="1">
      <alignment horizontal="center"/>
    </xf>
    <xf numFmtId="0" fontId="5" fillId="0" borderId="1" xfId="1" applyFont="1" applyFill="1" applyBorder="1" applyAlignment="1">
      <alignment horizontal="center" vertical="top" wrapText="1"/>
    </xf>
    <xf numFmtId="0" fontId="2" fillId="3" borderId="1" xfId="1" applyFont="1" applyFill="1" applyBorder="1" applyAlignment="1">
      <alignment horizontal="center" vertical="top" wrapText="1"/>
    </xf>
    <xf numFmtId="0" fontId="8" fillId="3" borderId="1" xfId="0" applyFont="1" applyFill="1" applyBorder="1" applyAlignment="1" applyProtection="1">
      <alignment horizontal="left" vertical="top" wrapText="1"/>
      <protection hidden="1"/>
    </xf>
    <xf numFmtId="0" fontId="5" fillId="3" borderId="1" xfId="0" applyFont="1" applyFill="1" applyBorder="1" applyAlignment="1" applyProtection="1">
      <alignment horizontal="center" vertical="center" wrapText="1"/>
      <protection hidden="1"/>
    </xf>
    <xf numFmtId="0" fontId="5" fillId="3" borderId="1" xfId="0" applyFont="1" applyFill="1" applyBorder="1" applyAlignment="1">
      <alignment horizontal="left" vertical="top" wrapText="1"/>
    </xf>
    <xf numFmtId="2" fontId="2" fillId="0" borderId="1" xfId="0" applyNumberFormat="1" applyFont="1" applyFill="1" applyBorder="1" applyAlignment="1">
      <alignment horizontal="center" vertical="top"/>
    </xf>
    <xf numFmtId="0" fontId="2" fillId="3" borderId="1" xfId="0" applyFont="1" applyFill="1" applyBorder="1" applyAlignment="1">
      <alignment horizontal="left" vertical="top" wrapText="1"/>
    </xf>
    <xf numFmtId="164" fontId="5" fillId="3" borderId="1" xfId="1"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0" fontId="2" fillId="0" borderId="1" xfId="0" applyFont="1" applyBorder="1" applyAlignment="1" applyProtection="1">
      <alignment horizontal="left" vertical="top" wrapText="1"/>
      <protection hidden="1"/>
    </xf>
    <xf numFmtId="0" fontId="5" fillId="0" borderId="1" xfId="0" applyFont="1" applyBorder="1" applyAlignment="1" applyProtection="1">
      <alignment horizontal="center" vertical="center" wrapText="1"/>
      <protection hidden="1"/>
    </xf>
    <xf numFmtId="167" fontId="2" fillId="0" borderId="1" xfId="2" applyNumberFormat="1" applyFont="1" applyBorder="1" applyAlignment="1">
      <alignment horizontal="center" vertical="top"/>
    </xf>
    <xf numFmtId="166" fontId="10" fillId="0" borderId="1" xfId="2" applyFont="1" applyBorder="1" applyAlignment="1">
      <alignment horizontal="left" vertical="top" wrapText="1"/>
    </xf>
    <xf numFmtId="0" fontId="3" fillId="0" borderId="1" xfId="0" applyFont="1" applyFill="1" applyBorder="1"/>
    <xf numFmtId="0" fontId="5" fillId="0" borderId="1" xfId="0" applyFont="1" applyFill="1" applyBorder="1" applyAlignment="1">
      <alignment horizontal="center"/>
    </xf>
    <xf numFmtId="164" fontId="2" fillId="4" borderId="1" xfId="1" applyNumberFormat="1" applyFont="1" applyFill="1" applyBorder="1" applyAlignment="1">
      <alignment horizontal="center" vertical="top" wrapText="1"/>
    </xf>
    <xf numFmtId="0" fontId="2" fillId="4" borderId="1" xfId="0" applyFont="1" applyFill="1" applyBorder="1" applyAlignment="1">
      <alignment horizontal="left" vertical="top" wrapText="1"/>
    </xf>
    <xf numFmtId="164" fontId="5" fillId="4" borderId="1" xfId="1" applyNumberFormat="1" applyFont="1" applyFill="1" applyBorder="1" applyAlignment="1">
      <alignment horizontal="center" vertical="top" wrapText="1"/>
    </xf>
    <xf numFmtId="164" fontId="5" fillId="4" borderId="1" xfId="1" applyNumberFormat="1" applyFont="1" applyFill="1" applyBorder="1" applyAlignment="1">
      <alignment horizontal="center" vertical="center" wrapText="1"/>
    </xf>
    <xf numFmtId="0" fontId="3" fillId="0" borderId="0" xfId="0" applyFont="1" applyAlignment="1">
      <alignment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0" borderId="1" xfId="0" applyFont="1" applyFill="1" applyBorder="1" applyAlignment="1">
      <alignment horizontal="center" vertical="top" wrapText="1"/>
    </xf>
    <xf numFmtId="164" fontId="5" fillId="0" borderId="1" xfId="1" applyNumberFormat="1" applyFont="1" applyFill="1" applyBorder="1" applyAlignment="1">
      <alignment horizontal="center" vertical="center" wrapText="1"/>
    </xf>
    <xf numFmtId="0" fontId="5" fillId="0" borderId="0"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center" vertical="top"/>
    </xf>
    <xf numFmtId="0" fontId="5" fillId="0" borderId="0" xfId="0" applyNumberFormat="1" applyFont="1" applyFill="1" applyBorder="1" applyAlignment="1" applyProtection="1">
      <alignment vertical="top"/>
    </xf>
    <xf numFmtId="0" fontId="3" fillId="0" borderId="0" xfId="0" applyFont="1" applyFill="1"/>
    <xf numFmtId="0" fontId="3" fillId="0" borderId="0" xfId="0" applyFont="1" applyFill="1" applyAlignment="1">
      <alignment wrapText="1"/>
    </xf>
    <xf numFmtId="0" fontId="3" fillId="0" borderId="1" xfId="0" applyFont="1" applyFill="1" applyBorder="1" applyAlignment="1">
      <alignment horizontal="center" vertical="center"/>
    </xf>
    <xf numFmtId="0" fontId="5" fillId="3"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xf>
    <xf numFmtId="166" fontId="2" fillId="0" borderId="1" xfId="2"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5" fillId="3"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center" vertical="center"/>
    </xf>
    <xf numFmtId="166" fontId="11" fillId="3" borderId="1" xfId="2" applyFont="1" applyFill="1" applyBorder="1" applyAlignment="1">
      <alignment horizontal="center" vertical="center"/>
    </xf>
    <xf numFmtId="166" fontId="11" fillId="0" borderId="1" xfId="2" applyFont="1" applyFill="1" applyBorder="1" applyAlignment="1">
      <alignment horizontal="center" vertical="center"/>
    </xf>
    <xf numFmtId="0" fontId="2" fillId="0" borderId="1" xfId="1" applyFont="1" applyFill="1" applyBorder="1" applyAlignment="1">
      <alignment horizontal="center" vertical="top" wrapText="1"/>
    </xf>
    <xf numFmtId="0" fontId="8" fillId="0" borderId="1" xfId="0" applyFont="1" applyFill="1" applyBorder="1" applyAlignment="1" applyProtection="1">
      <alignment horizontal="left" vertical="top" wrapText="1"/>
      <protection hidden="1"/>
    </xf>
    <xf numFmtId="0" fontId="3" fillId="0" borderId="1" xfId="0" applyFont="1" applyFill="1" applyBorder="1" applyAlignment="1">
      <alignment horizontal="left" wrapText="1"/>
    </xf>
    <xf numFmtId="164" fontId="8" fillId="0" borderId="1" xfId="0" applyNumberFormat="1" applyFont="1" applyFill="1" applyBorder="1" applyAlignment="1">
      <alignment horizontal="center" vertical="top"/>
    </xf>
    <xf numFmtId="0" fontId="8" fillId="0" borderId="1" xfId="0" applyFont="1" applyFill="1" applyBorder="1" applyAlignment="1">
      <alignment horizontal="left" vertical="top" wrapText="1"/>
    </xf>
    <xf numFmtId="0" fontId="12" fillId="0" borderId="1" xfId="0" applyFont="1" applyFill="1" applyBorder="1" applyAlignment="1">
      <alignment horizontal="center" vertical="center" wrapText="1"/>
    </xf>
    <xf numFmtId="41" fontId="12" fillId="0" borderId="1" xfId="0" applyNumberFormat="1" applyFont="1" applyFill="1" applyBorder="1" applyAlignment="1">
      <alignment horizontal="center" vertical="center"/>
    </xf>
    <xf numFmtId="0" fontId="12" fillId="0"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0" fontId="3" fillId="0" borderId="1" xfId="0" applyFont="1" applyBorder="1" applyAlignment="1">
      <alignment vertical="center" wrapText="1"/>
    </xf>
    <xf numFmtId="0" fontId="6" fillId="0" borderId="1" xfId="0" applyFont="1" applyFill="1" applyBorder="1" applyAlignment="1">
      <alignment horizontal="left" vertical="top" wrapText="1"/>
    </xf>
    <xf numFmtId="0" fontId="6" fillId="0" borderId="1" xfId="0" applyFont="1" applyFill="1" applyBorder="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xf>
    <xf numFmtId="0" fontId="3" fillId="0" borderId="1" xfId="0" applyFont="1" applyBorder="1" applyAlignment="1">
      <alignment horizontal="center" vertical="center" wrapText="1"/>
    </xf>
    <xf numFmtId="164" fontId="12" fillId="0" borderId="1" xfId="0" applyNumberFormat="1" applyFont="1" applyFill="1" applyBorder="1" applyAlignment="1">
      <alignment horizontal="center" vertical="top"/>
    </xf>
    <xf numFmtId="166" fontId="2" fillId="0" borderId="1" xfId="2" applyFont="1" applyBorder="1" applyAlignment="1">
      <alignment horizontal="left" wrapText="1"/>
    </xf>
    <xf numFmtId="166" fontId="5" fillId="0" borderId="1" xfId="2" applyFont="1" applyBorder="1" applyAlignment="1">
      <alignment horizontal="center" vertical="center"/>
    </xf>
    <xf numFmtId="166" fontId="5" fillId="0" borderId="1" xfId="2" applyFont="1" applyBorder="1" applyAlignment="1">
      <alignment horizontal="left" vertical="top" wrapText="1"/>
    </xf>
    <xf numFmtId="166" fontId="2" fillId="0" borderId="1" xfId="2" applyFont="1" applyBorder="1" applyAlignment="1">
      <alignment horizontal="left" vertical="top" wrapText="1"/>
    </xf>
    <xf numFmtId="166" fontId="5" fillId="3" borderId="1" xfId="2" applyFont="1" applyFill="1" applyBorder="1" applyAlignment="1">
      <alignment horizontal="left" vertical="top" wrapText="1"/>
    </xf>
    <xf numFmtId="166" fontId="5" fillId="3" borderId="1" xfId="2" applyFont="1" applyFill="1" applyBorder="1" applyAlignment="1">
      <alignment horizontal="center" vertical="center"/>
    </xf>
    <xf numFmtId="165" fontId="2" fillId="0" borderId="1" xfId="2" applyNumberFormat="1" applyFont="1" applyBorder="1" applyAlignment="1">
      <alignment horizontal="center" vertical="center"/>
    </xf>
    <xf numFmtId="166" fontId="2" fillId="0" borderId="1" xfId="2" applyFont="1" applyBorder="1" applyAlignment="1">
      <alignment horizontal="center" vertical="top"/>
    </xf>
    <xf numFmtId="0" fontId="4" fillId="0" borderId="1" xfId="0" applyFont="1" applyBorder="1" applyAlignment="1">
      <alignment vertical="center" wrapText="1"/>
    </xf>
    <xf numFmtId="166" fontId="5" fillId="0" borderId="1" xfId="2" applyFont="1" applyBorder="1" applyAlignment="1">
      <alignment horizontal="center" vertical="top"/>
    </xf>
    <xf numFmtId="0" fontId="12" fillId="0" borderId="1" xfId="0" applyFont="1" applyBorder="1" applyAlignment="1">
      <alignment horizontal="center" vertical="center" wrapText="1"/>
    </xf>
    <xf numFmtId="164" fontId="2" fillId="0" borderId="2" xfId="0" applyNumberFormat="1" applyFont="1" applyBorder="1" applyAlignment="1">
      <alignment vertical="center"/>
    </xf>
    <xf numFmtId="0" fontId="4" fillId="0" borderId="1" xfId="0" applyFont="1" applyFill="1" applyBorder="1" applyAlignment="1">
      <alignment horizontal="center"/>
    </xf>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0" fontId="16" fillId="0" borderId="0" xfId="3" applyFont="1" applyBorder="1"/>
    <xf numFmtId="0" fontId="18" fillId="0" borderId="0" xfId="3" applyFont="1" applyBorder="1" applyAlignment="1">
      <alignment horizontal="center" vertical="top"/>
    </xf>
    <xf numFmtId="0" fontId="20" fillId="0" borderId="0" xfId="3" applyFont="1" applyBorder="1" applyAlignment="1">
      <alignment horizontal="center" vertical="top"/>
    </xf>
    <xf numFmtId="0" fontId="22" fillId="5" borderId="0" xfId="3" quotePrefix="1" applyFont="1" applyFill="1" applyBorder="1" applyAlignment="1">
      <alignment horizontal="center" vertical="center"/>
    </xf>
    <xf numFmtId="0" fontId="23" fillId="0" borderId="0" xfId="3" applyFont="1" applyBorder="1" applyAlignment="1">
      <alignment horizontal="left" vertical="center"/>
    </xf>
    <xf numFmtId="0" fontId="17" fillId="0" borderId="0" xfId="0" applyFont="1" applyAlignment="1">
      <alignment horizontal="center" wrapText="1"/>
    </xf>
    <xf numFmtId="0" fontId="21" fillId="5" borderId="0" xfId="3" applyFont="1" applyFill="1" applyBorder="1" applyAlignment="1">
      <alignment horizontal="center" vertical="center" wrapText="1" shrinkToFit="1"/>
    </xf>
    <xf numFmtId="0" fontId="21" fillId="0" borderId="0" xfId="3" applyFont="1" applyBorder="1" applyAlignment="1">
      <alignment horizontal="center" vertical="top"/>
    </xf>
    <xf numFmtId="0" fontId="19" fillId="0" borderId="0" xfId="3" applyFont="1" applyBorder="1" applyAlignment="1">
      <alignment horizontal="left" vertical="top" wrapText="1"/>
    </xf>
  </cellXfs>
  <cellStyles count="4">
    <cellStyle name="Normal" xfId="0" builtinId="0"/>
    <cellStyle name="Normal 13" xfId="3" xr:uid="{00000000-0005-0000-0000-000001000000}"/>
    <cellStyle name="Normal_Sheet1" xfId="1" xr:uid="{00000000-0005-0000-0000-000002000000}"/>
    <cellStyle name="Normal_Strengthening system in Orissa TS  Part-A -2Q09" xfId="2" xr:uid="{00000000-0005-0000-0000-000003000000}"/>
  </cellStyles>
  <dxfs count="20">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6"/>
  <sheetViews>
    <sheetView workbookViewId="0">
      <selection activeCell="F2" sqref="F2"/>
    </sheetView>
  </sheetViews>
  <sheetFormatPr defaultColWidth="12.5546875" defaultRowHeight="14.4" x14ac:dyDescent="0.3"/>
  <cols>
    <col min="1" max="1" width="7.88671875" style="62" customWidth="1"/>
    <col min="2" max="2" width="52.33203125" style="64" bestFit="1" customWidth="1"/>
    <col min="3" max="3" width="7.6640625" style="78" customWidth="1"/>
    <col min="4" max="4" width="9.88671875" style="78" customWidth="1"/>
    <col min="5" max="6" width="12.5546875" style="1"/>
    <col min="11" max="16384" width="12.5546875" style="1"/>
  </cols>
  <sheetData>
    <row r="1" spans="1:4" s="111" customFormat="1" ht="13.8" x14ac:dyDescent="0.25">
      <c r="B1" s="116" t="s">
        <v>396</v>
      </c>
      <c r="C1" s="116"/>
      <c r="D1" s="116"/>
    </row>
    <row r="2" spans="1:4" s="111" customFormat="1" ht="87" customHeight="1" x14ac:dyDescent="0.25">
      <c r="A2" s="112"/>
      <c r="B2" s="119" t="s">
        <v>403</v>
      </c>
      <c r="C2" s="119"/>
      <c r="D2" s="119"/>
    </row>
    <row r="3" spans="1:4" s="111" customFormat="1" ht="19.8" x14ac:dyDescent="0.25">
      <c r="A3" s="113"/>
      <c r="B3" s="118" t="s">
        <v>397</v>
      </c>
      <c r="C3" s="118"/>
      <c r="D3" s="118"/>
    </row>
    <row r="4" spans="1:4" s="115" customFormat="1" ht="19.8" x14ac:dyDescent="0.3">
      <c r="A4" s="114"/>
      <c r="B4" s="117" t="s">
        <v>398</v>
      </c>
      <c r="C4" s="117"/>
      <c r="D4" s="117"/>
    </row>
    <row r="5" spans="1:4" x14ac:dyDescent="0.3">
      <c r="A5" s="2" t="s">
        <v>69</v>
      </c>
      <c r="B5" s="3" t="s">
        <v>70</v>
      </c>
      <c r="C5" s="4" t="s">
        <v>3</v>
      </c>
      <c r="D5" s="4" t="s">
        <v>51</v>
      </c>
    </row>
    <row r="6" spans="1:4" x14ac:dyDescent="0.3">
      <c r="A6" s="2" t="s">
        <v>71</v>
      </c>
      <c r="B6" s="107" t="s">
        <v>208</v>
      </c>
      <c r="C6" s="4"/>
      <c r="D6" s="4"/>
    </row>
    <row r="7" spans="1:4" x14ac:dyDescent="0.3">
      <c r="A7" s="6" t="s">
        <v>72</v>
      </c>
      <c r="B7" s="7" t="s">
        <v>73</v>
      </c>
      <c r="C7" s="73"/>
      <c r="D7" s="73"/>
    </row>
    <row r="8" spans="1:4" x14ac:dyDescent="0.3">
      <c r="A8" s="84" t="s">
        <v>306</v>
      </c>
      <c r="B8" s="85" t="s">
        <v>52</v>
      </c>
      <c r="C8" s="86"/>
      <c r="D8" s="87"/>
    </row>
    <row r="9" spans="1:4" x14ac:dyDescent="0.3">
      <c r="A9" s="84" t="s">
        <v>13</v>
      </c>
      <c r="B9" s="85" t="s">
        <v>319</v>
      </c>
      <c r="C9" s="86"/>
      <c r="D9" s="87"/>
    </row>
    <row r="10" spans="1:4" ht="27.6" x14ac:dyDescent="0.3">
      <c r="A10" s="22" t="s">
        <v>21</v>
      </c>
      <c r="B10" s="85" t="s">
        <v>54</v>
      </c>
      <c r="C10" s="86" t="s">
        <v>6</v>
      </c>
      <c r="D10" s="69">
        <v>2</v>
      </c>
    </row>
    <row r="11" spans="1:4" ht="27.6" x14ac:dyDescent="0.3">
      <c r="A11" s="22" t="s">
        <v>17</v>
      </c>
      <c r="B11" s="16" t="s">
        <v>53</v>
      </c>
      <c r="C11" s="86" t="s">
        <v>6</v>
      </c>
      <c r="D11" s="69">
        <v>2</v>
      </c>
    </row>
    <row r="12" spans="1:4" x14ac:dyDescent="0.3">
      <c r="A12" s="22" t="s">
        <v>18</v>
      </c>
      <c r="B12" s="88" t="s">
        <v>55</v>
      </c>
      <c r="C12" s="24" t="s">
        <v>1</v>
      </c>
      <c r="D12" s="69">
        <v>2</v>
      </c>
    </row>
    <row r="13" spans="1:4" x14ac:dyDescent="0.3">
      <c r="A13" s="84" t="s">
        <v>14</v>
      </c>
      <c r="B13" s="85" t="s">
        <v>320</v>
      </c>
      <c r="C13" s="86"/>
      <c r="D13" s="69"/>
    </row>
    <row r="14" spans="1:4" ht="27.6" x14ac:dyDescent="0.3">
      <c r="A14" s="22" t="s">
        <v>21</v>
      </c>
      <c r="B14" s="85" t="s">
        <v>54</v>
      </c>
      <c r="C14" s="86" t="s">
        <v>15</v>
      </c>
      <c r="D14" s="69">
        <v>2</v>
      </c>
    </row>
    <row r="15" spans="1:4" ht="27.6" x14ac:dyDescent="0.3">
      <c r="A15" s="22" t="s">
        <v>17</v>
      </c>
      <c r="B15" s="16" t="s">
        <v>53</v>
      </c>
      <c r="C15" s="86" t="s">
        <v>6</v>
      </c>
      <c r="D15" s="69">
        <v>2</v>
      </c>
    </row>
    <row r="16" spans="1:4" x14ac:dyDescent="0.3">
      <c r="A16" s="22" t="s">
        <v>18</v>
      </c>
      <c r="B16" s="88" t="s">
        <v>55</v>
      </c>
      <c r="C16" s="89" t="s">
        <v>6</v>
      </c>
      <c r="D16" s="69">
        <v>2</v>
      </c>
    </row>
    <row r="17" spans="1:4" x14ac:dyDescent="0.3">
      <c r="A17" s="22"/>
      <c r="B17" s="88"/>
      <c r="C17" s="89"/>
      <c r="D17" s="69"/>
    </row>
    <row r="18" spans="1:4" x14ac:dyDescent="0.3">
      <c r="A18" s="12" t="s">
        <v>68</v>
      </c>
      <c r="B18" s="13" t="s">
        <v>48</v>
      </c>
      <c r="C18" s="69"/>
      <c r="D18" s="69"/>
    </row>
    <row r="19" spans="1:4" x14ac:dyDescent="0.3">
      <c r="A19" s="22" t="s">
        <v>21</v>
      </c>
      <c r="B19" s="14" t="s">
        <v>74</v>
      </c>
      <c r="C19" s="69" t="s">
        <v>75</v>
      </c>
      <c r="D19" s="69">
        <v>1</v>
      </c>
    </row>
    <row r="20" spans="1:4" x14ac:dyDescent="0.3">
      <c r="A20" s="22" t="s">
        <v>17</v>
      </c>
      <c r="B20" s="16" t="s">
        <v>76</v>
      </c>
      <c r="C20" s="69" t="s">
        <v>12</v>
      </c>
      <c r="D20" s="69">
        <v>1</v>
      </c>
    </row>
    <row r="21" spans="1:4" x14ac:dyDescent="0.3">
      <c r="A21" s="22"/>
      <c r="B21" s="16"/>
      <c r="C21" s="69"/>
      <c r="D21" s="69"/>
    </row>
    <row r="22" spans="1:4" s="65" customFormat="1" ht="13.8" x14ac:dyDescent="0.25">
      <c r="A22" s="17" t="s">
        <v>305</v>
      </c>
      <c r="B22" s="18" t="s">
        <v>222</v>
      </c>
      <c r="C22" s="8"/>
      <c r="D22" s="8"/>
    </row>
    <row r="23" spans="1:4" s="65" customFormat="1" ht="13.8" x14ac:dyDescent="0.25">
      <c r="A23" s="15" t="s">
        <v>46</v>
      </c>
      <c r="B23" s="9" t="s">
        <v>223</v>
      </c>
      <c r="C23" s="8" t="s">
        <v>2</v>
      </c>
      <c r="D23" s="8">
        <v>2</v>
      </c>
    </row>
    <row r="24" spans="1:4" s="65" customFormat="1" ht="13.8" x14ac:dyDescent="0.25">
      <c r="A24" s="15"/>
      <c r="B24" s="9"/>
      <c r="C24" s="8"/>
      <c r="D24" s="8"/>
    </row>
    <row r="25" spans="1:4" x14ac:dyDescent="0.3">
      <c r="A25" s="17" t="s">
        <v>307</v>
      </c>
      <c r="B25" s="85" t="s">
        <v>20</v>
      </c>
      <c r="C25" s="69"/>
      <c r="D25" s="69"/>
    </row>
    <row r="26" spans="1:4" ht="27.6" x14ac:dyDescent="0.3">
      <c r="A26" s="22" t="s">
        <v>21</v>
      </c>
      <c r="B26" s="10" t="s">
        <v>158</v>
      </c>
      <c r="C26" s="69" t="s">
        <v>2</v>
      </c>
      <c r="D26" s="69">
        <v>8</v>
      </c>
    </row>
    <row r="27" spans="1:4" ht="27.6" x14ac:dyDescent="0.3">
      <c r="A27" s="22" t="s">
        <v>17</v>
      </c>
      <c r="B27" s="10" t="s">
        <v>203</v>
      </c>
      <c r="C27" s="69" t="s">
        <v>2</v>
      </c>
      <c r="D27" s="69">
        <v>6</v>
      </c>
    </row>
    <row r="28" spans="1:4" x14ac:dyDescent="0.3">
      <c r="A28" s="75" t="s">
        <v>18</v>
      </c>
      <c r="B28" s="88" t="s">
        <v>66</v>
      </c>
      <c r="C28" s="86" t="s">
        <v>67</v>
      </c>
      <c r="D28" s="69">
        <v>6</v>
      </c>
    </row>
    <row r="29" spans="1:4" ht="27.6" x14ac:dyDescent="0.3">
      <c r="A29" s="22" t="s">
        <v>28</v>
      </c>
      <c r="B29" s="10" t="s">
        <v>159</v>
      </c>
      <c r="C29" s="69" t="s">
        <v>2</v>
      </c>
      <c r="D29" s="69">
        <v>32</v>
      </c>
    </row>
    <row r="30" spans="1:4" ht="27.6" x14ac:dyDescent="0.3">
      <c r="A30" s="22" t="s">
        <v>29</v>
      </c>
      <c r="B30" s="10" t="s">
        <v>160</v>
      </c>
      <c r="C30" s="69" t="s">
        <v>2</v>
      </c>
      <c r="D30" s="69">
        <v>2</v>
      </c>
    </row>
    <row r="31" spans="1:4" ht="27.6" x14ac:dyDescent="0.3">
      <c r="A31" s="22" t="s">
        <v>23</v>
      </c>
      <c r="B31" s="10" t="s">
        <v>8</v>
      </c>
      <c r="C31" s="69" t="s">
        <v>2</v>
      </c>
      <c r="D31" s="69">
        <v>36</v>
      </c>
    </row>
    <row r="32" spans="1:4" x14ac:dyDescent="0.3">
      <c r="A32" s="22" t="s">
        <v>24</v>
      </c>
      <c r="B32" s="10" t="s">
        <v>156</v>
      </c>
      <c r="C32" s="69" t="s">
        <v>2</v>
      </c>
      <c r="D32" s="69">
        <v>24</v>
      </c>
    </row>
    <row r="33" spans="1:6" x14ac:dyDescent="0.3">
      <c r="A33" s="22" t="s">
        <v>16</v>
      </c>
      <c r="B33" s="10" t="s">
        <v>9</v>
      </c>
      <c r="C33" s="69" t="s">
        <v>2</v>
      </c>
      <c r="D33" s="69">
        <v>30</v>
      </c>
    </row>
    <row r="34" spans="1:6" x14ac:dyDescent="0.3">
      <c r="A34" s="22" t="s">
        <v>77</v>
      </c>
      <c r="B34" s="10" t="s">
        <v>10</v>
      </c>
      <c r="C34" s="69" t="s">
        <v>2</v>
      </c>
      <c r="D34" s="69">
        <v>46</v>
      </c>
    </row>
    <row r="35" spans="1:6" x14ac:dyDescent="0.3">
      <c r="A35" s="22" t="s">
        <v>33</v>
      </c>
      <c r="B35" s="10" t="s">
        <v>157</v>
      </c>
      <c r="C35" s="69" t="s">
        <v>2</v>
      </c>
      <c r="D35" s="69">
        <v>12</v>
      </c>
    </row>
    <row r="36" spans="1:6" x14ac:dyDescent="0.3">
      <c r="A36" s="19"/>
      <c r="B36" s="23"/>
      <c r="C36" s="69"/>
      <c r="D36" s="69"/>
    </row>
    <row r="37" spans="1:6" x14ac:dyDescent="0.3">
      <c r="A37" s="25" t="s">
        <v>19</v>
      </c>
      <c r="B37" s="21" t="s">
        <v>161</v>
      </c>
      <c r="C37" s="70"/>
      <c r="D37" s="70"/>
    </row>
    <row r="38" spans="1:6" ht="27.6" x14ac:dyDescent="0.3">
      <c r="A38" s="17" t="s">
        <v>21</v>
      </c>
      <c r="B38" s="10" t="s">
        <v>162</v>
      </c>
      <c r="C38" s="71" t="s">
        <v>2</v>
      </c>
      <c r="D38" s="71">
        <v>4</v>
      </c>
    </row>
    <row r="39" spans="1:6" x14ac:dyDescent="0.3">
      <c r="A39" s="22" t="s">
        <v>17</v>
      </c>
      <c r="B39" s="36" t="s">
        <v>163</v>
      </c>
      <c r="C39" s="71" t="s">
        <v>2</v>
      </c>
      <c r="D39" s="71">
        <v>8</v>
      </c>
    </row>
    <row r="40" spans="1:6" x14ac:dyDescent="0.3">
      <c r="A40" s="22" t="s">
        <v>18</v>
      </c>
      <c r="B40" s="29" t="s">
        <v>11</v>
      </c>
      <c r="C40" s="71" t="s">
        <v>2</v>
      </c>
      <c r="D40" s="71">
        <v>4</v>
      </c>
    </row>
    <row r="41" spans="1:6" x14ac:dyDescent="0.3">
      <c r="A41" s="22"/>
      <c r="B41" s="29"/>
      <c r="C41" s="71"/>
      <c r="D41" s="71"/>
    </row>
    <row r="42" spans="1:6" x14ac:dyDescent="0.3">
      <c r="A42" s="25" t="s">
        <v>79</v>
      </c>
      <c r="B42" s="21" t="s">
        <v>78</v>
      </c>
      <c r="C42" s="71"/>
      <c r="D42" s="71"/>
    </row>
    <row r="43" spans="1:6" ht="27.6" x14ac:dyDescent="0.3">
      <c r="A43" s="27" t="s">
        <v>21</v>
      </c>
      <c r="B43" s="23" t="s">
        <v>183</v>
      </c>
      <c r="C43" s="71" t="s">
        <v>2</v>
      </c>
      <c r="D43" s="71">
        <v>4</v>
      </c>
    </row>
    <row r="44" spans="1:6" s="65" customFormat="1" ht="13.8" x14ac:dyDescent="0.25">
      <c r="A44" s="27" t="s">
        <v>17</v>
      </c>
      <c r="B44" s="26" t="s">
        <v>213</v>
      </c>
      <c r="C44" s="11" t="s">
        <v>2</v>
      </c>
      <c r="D44" s="27">
        <v>2</v>
      </c>
      <c r="F44" s="66"/>
    </row>
    <row r="45" spans="1:6" s="65" customFormat="1" ht="13.8" x14ac:dyDescent="0.25">
      <c r="A45" s="27" t="s">
        <v>18</v>
      </c>
      <c r="B45" s="26" t="s">
        <v>214</v>
      </c>
      <c r="C45" s="11" t="s">
        <v>2</v>
      </c>
      <c r="D45" s="27">
        <v>2</v>
      </c>
      <c r="F45" s="66"/>
    </row>
    <row r="46" spans="1:6" s="65" customFormat="1" ht="27.6" x14ac:dyDescent="0.25">
      <c r="A46" s="27" t="s">
        <v>28</v>
      </c>
      <c r="B46" s="26" t="s">
        <v>215</v>
      </c>
      <c r="C46" s="11" t="s">
        <v>2</v>
      </c>
      <c r="D46" s="27">
        <v>6</v>
      </c>
      <c r="F46" s="66"/>
    </row>
    <row r="47" spans="1:6" s="65" customFormat="1" ht="13.8" x14ac:dyDescent="0.25">
      <c r="A47" s="27" t="s">
        <v>29</v>
      </c>
      <c r="B47" s="26" t="s">
        <v>216</v>
      </c>
      <c r="C47" s="11" t="s">
        <v>2</v>
      </c>
      <c r="D47" s="27">
        <v>6</v>
      </c>
      <c r="F47" s="66"/>
    </row>
    <row r="48" spans="1:6" x14ac:dyDescent="0.3">
      <c r="A48" s="22"/>
      <c r="B48" s="23"/>
      <c r="C48" s="71"/>
      <c r="D48" s="71"/>
    </row>
    <row r="49" spans="1:4" x14ac:dyDescent="0.3">
      <c r="A49" s="15" t="s">
        <v>81</v>
      </c>
      <c r="B49" s="18" t="s">
        <v>27</v>
      </c>
      <c r="C49" s="69"/>
      <c r="D49" s="69"/>
    </row>
    <row r="50" spans="1:4" ht="28.2" x14ac:dyDescent="0.3">
      <c r="A50" s="28" t="s">
        <v>21</v>
      </c>
      <c r="B50" s="30" t="s">
        <v>164</v>
      </c>
      <c r="C50" s="69" t="s">
        <v>2</v>
      </c>
      <c r="D50" s="74">
        <v>10</v>
      </c>
    </row>
    <row r="51" spans="1:4" ht="28.2" x14ac:dyDescent="0.3">
      <c r="A51" s="28" t="s">
        <v>17</v>
      </c>
      <c r="B51" s="30" t="s">
        <v>165</v>
      </c>
      <c r="C51" s="69" t="s">
        <v>2</v>
      </c>
      <c r="D51" s="74">
        <v>4</v>
      </c>
    </row>
    <row r="52" spans="1:4" x14ac:dyDescent="0.3">
      <c r="A52" s="28" t="s">
        <v>18</v>
      </c>
      <c r="B52" s="30" t="s">
        <v>166</v>
      </c>
      <c r="C52" s="69" t="s">
        <v>2</v>
      </c>
      <c r="D52" s="74">
        <v>6</v>
      </c>
    </row>
    <row r="53" spans="1:4" x14ac:dyDescent="0.3">
      <c r="A53" s="32" t="s">
        <v>28</v>
      </c>
      <c r="B53" s="30" t="s">
        <v>229</v>
      </c>
      <c r="C53" s="69" t="s">
        <v>2</v>
      </c>
      <c r="D53" s="74">
        <v>4</v>
      </c>
    </row>
    <row r="54" spans="1:4" ht="28.2" x14ac:dyDescent="0.3">
      <c r="A54" s="32" t="s">
        <v>29</v>
      </c>
      <c r="B54" s="30" t="s">
        <v>228</v>
      </c>
      <c r="C54" s="94" t="s">
        <v>63</v>
      </c>
      <c r="D54" s="74">
        <v>1</v>
      </c>
    </row>
    <row r="55" spans="1:4" x14ac:dyDescent="0.3">
      <c r="A55" s="15"/>
      <c r="B55" s="33"/>
      <c r="C55" s="69"/>
      <c r="D55" s="69"/>
    </row>
    <row r="56" spans="1:4" x14ac:dyDescent="0.3">
      <c r="A56" s="15" t="s">
        <v>22</v>
      </c>
      <c r="B56" s="34" t="s">
        <v>30</v>
      </c>
      <c r="C56" s="69"/>
      <c r="D56" s="69"/>
    </row>
    <row r="57" spans="1:4" x14ac:dyDescent="0.3">
      <c r="A57" s="28" t="s">
        <v>21</v>
      </c>
      <c r="B57" s="35" t="s">
        <v>80</v>
      </c>
      <c r="C57" s="69" t="s">
        <v>1</v>
      </c>
      <c r="D57" s="69">
        <v>1</v>
      </c>
    </row>
    <row r="58" spans="1:4" x14ac:dyDescent="0.3">
      <c r="A58" s="28" t="s">
        <v>17</v>
      </c>
      <c r="B58" s="16" t="s">
        <v>31</v>
      </c>
      <c r="C58" s="69" t="s">
        <v>15</v>
      </c>
      <c r="D58" s="69">
        <v>1</v>
      </c>
    </row>
    <row r="59" spans="1:4" x14ac:dyDescent="0.3">
      <c r="A59" s="28"/>
      <c r="B59" s="16"/>
      <c r="C59" s="69"/>
      <c r="D59" s="69"/>
    </row>
    <row r="60" spans="1:4" x14ac:dyDescent="0.3">
      <c r="A60" s="15" t="s">
        <v>25</v>
      </c>
      <c r="B60" s="34" t="s">
        <v>32</v>
      </c>
      <c r="C60" s="69"/>
      <c r="D60" s="69"/>
    </row>
    <row r="61" spans="1:4" ht="27.6" x14ac:dyDescent="0.3">
      <c r="A61" s="22" t="s">
        <v>21</v>
      </c>
      <c r="B61" s="35" t="s">
        <v>225</v>
      </c>
      <c r="C61" s="35" t="s">
        <v>2</v>
      </c>
      <c r="D61" s="74">
        <v>8</v>
      </c>
    </row>
    <row r="62" spans="1:4" ht="27.6" x14ac:dyDescent="0.3">
      <c r="A62" s="22" t="s">
        <v>17</v>
      </c>
      <c r="B62" s="35" t="s">
        <v>226</v>
      </c>
      <c r="C62" s="35" t="s">
        <v>2</v>
      </c>
      <c r="D62" s="74">
        <v>4</v>
      </c>
    </row>
    <row r="63" spans="1:4" ht="27.6" x14ac:dyDescent="0.3">
      <c r="A63" s="22" t="s">
        <v>18</v>
      </c>
      <c r="B63" s="35" t="s">
        <v>227</v>
      </c>
      <c r="C63" s="35" t="s">
        <v>2</v>
      </c>
      <c r="D63" s="74">
        <v>2</v>
      </c>
    </row>
    <row r="64" spans="1:4" ht="41.4" x14ac:dyDescent="0.3">
      <c r="A64" s="22" t="s">
        <v>28</v>
      </c>
      <c r="B64" s="35" t="s">
        <v>224</v>
      </c>
      <c r="C64" s="70" t="s">
        <v>1</v>
      </c>
      <c r="D64" s="70">
        <v>1</v>
      </c>
    </row>
    <row r="65" spans="1:4" x14ac:dyDescent="0.3">
      <c r="A65" s="17"/>
      <c r="B65" s="21"/>
      <c r="C65" s="24"/>
      <c r="D65" s="24"/>
    </row>
    <row r="66" spans="1:4" x14ac:dyDescent="0.3">
      <c r="A66" s="15" t="s">
        <v>93</v>
      </c>
      <c r="B66" s="18" t="s">
        <v>239</v>
      </c>
      <c r="C66" s="69"/>
      <c r="D66" s="69"/>
    </row>
    <row r="67" spans="1:4" x14ac:dyDescent="0.3">
      <c r="A67" s="15" t="s">
        <v>308</v>
      </c>
      <c r="B67" s="18" t="s">
        <v>168</v>
      </c>
      <c r="C67" s="69"/>
      <c r="D67" s="69"/>
    </row>
    <row r="68" spans="1:4" x14ac:dyDescent="0.3">
      <c r="A68" s="22" t="s">
        <v>21</v>
      </c>
      <c r="B68" s="30" t="s">
        <v>167</v>
      </c>
      <c r="C68" s="69" t="s">
        <v>2</v>
      </c>
      <c r="D68" s="74">
        <v>8</v>
      </c>
    </row>
    <row r="69" spans="1:4" x14ac:dyDescent="0.3">
      <c r="A69" s="22" t="s">
        <v>17</v>
      </c>
      <c r="B69" s="30" t="s">
        <v>395</v>
      </c>
      <c r="C69" s="69" t="s">
        <v>2</v>
      </c>
      <c r="D69" s="74">
        <v>4</v>
      </c>
    </row>
    <row r="70" spans="1:4" x14ac:dyDescent="0.3">
      <c r="A70" s="22" t="s">
        <v>18</v>
      </c>
      <c r="B70" s="30" t="s">
        <v>82</v>
      </c>
      <c r="C70" s="74" t="s">
        <v>63</v>
      </c>
      <c r="D70" s="74">
        <v>6</v>
      </c>
    </row>
    <row r="71" spans="1:4" ht="28.2" x14ac:dyDescent="0.3">
      <c r="A71" s="22" t="s">
        <v>28</v>
      </c>
      <c r="B71" s="30" t="s">
        <v>83</v>
      </c>
      <c r="C71" s="69" t="s">
        <v>2</v>
      </c>
      <c r="D71" s="74">
        <v>6</v>
      </c>
    </row>
    <row r="72" spans="1:4" x14ac:dyDescent="0.3">
      <c r="A72" s="28" t="s">
        <v>29</v>
      </c>
      <c r="B72" s="30" t="s">
        <v>84</v>
      </c>
      <c r="C72" s="69" t="s">
        <v>2</v>
      </c>
      <c r="D72" s="67">
        <v>6</v>
      </c>
    </row>
    <row r="73" spans="1:4" x14ac:dyDescent="0.3">
      <c r="A73" s="28" t="s">
        <v>40</v>
      </c>
      <c r="B73" s="30" t="s">
        <v>59</v>
      </c>
      <c r="C73" s="69" t="s">
        <v>2</v>
      </c>
      <c r="D73" s="67">
        <v>6</v>
      </c>
    </row>
    <row r="74" spans="1:4" x14ac:dyDescent="0.3">
      <c r="A74" s="28" t="s">
        <v>23</v>
      </c>
      <c r="B74" s="30" t="s">
        <v>85</v>
      </c>
      <c r="C74" s="74" t="s">
        <v>63</v>
      </c>
      <c r="D74" s="74">
        <v>1</v>
      </c>
    </row>
    <row r="75" spans="1:4" x14ac:dyDescent="0.3">
      <c r="A75" s="28" t="s">
        <v>24</v>
      </c>
      <c r="B75" s="30" t="s">
        <v>38</v>
      </c>
      <c r="C75" s="69" t="s">
        <v>2</v>
      </c>
      <c r="D75" s="74">
        <v>3</v>
      </c>
    </row>
    <row r="76" spans="1:4" ht="28.2" x14ac:dyDescent="0.3">
      <c r="A76" s="28" t="s">
        <v>16</v>
      </c>
      <c r="B76" s="30" t="s">
        <v>86</v>
      </c>
      <c r="C76" s="74" t="s">
        <v>63</v>
      </c>
      <c r="D76" s="74">
        <v>1</v>
      </c>
    </row>
    <row r="77" spans="1:4" x14ac:dyDescent="0.3">
      <c r="A77" s="28" t="s">
        <v>77</v>
      </c>
      <c r="B77" s="30" t="s">
        <v>87</v>
      </c>
      <c r="C77" s="74" t="s">
        <v>35</v>
      </c>
      <c r="D77" s="74">
        <v>3</v>
      </c>
    </row>
    <row r="78" spans="1:4" x14ac:dyDescent="0.3">
      <c r="A78" s="15" t="s">
        <v>309</v>
      </c>
      <c r="B78" s="18" t="s">
        <v>169</v>
      </c>
      <c r="C78" s="69"/>
      <c r="D78" s="69"/>
    </row>
    <row r="79" spans="1:4" x14ac:dyDescent="0.3">
      <c r="A79" s="22" t="s">
        <v>21</v>
      </c>
      <c r="B79" s="30" t="s">
        <v>82</v>
      </c>
      <c r="C79" s="74" t="s">
        <v>63</v>
      </c>
      <c r="D79" s="74">
        <v>2</v>
      </c>
    </row>
    <row r="80" spans="1:4" ht="28.2" x14ac:dyDescent="0.3">
      <c r="A80" s="22" t="s">
        <v>17</v>
      </c>
      <c r="B80" s="30" t="s">
        <v>83</v>
      </c>
      <c r="C80" s="69" t="s">
        <v>2</v>
      </c>
      <c r="D80" s="74">
        <v>2</v>
      </c>
    </row>
    <row r="81" spans="1:4" x14ac:dyDescent="0.3">
      <c r="A81" s="22" t="s">
        <v>18</v>
      </c>
      <c r="B81" s="30" t="s">
        <v>84</v>
      </c>
      <c r="C81" s="69" t="s">
        <v>2</v>
      </c>
      <c r="D81" s="67">
        <v>2</v>
      </c>
    </row>
    <row r="82" spans="1:4" x14ac:dyDescent="0.3">
      <c r="A82" s="22" t="s">
        <v>28</v>
      </c>
      <c r="B82" s="30" t="s">
        <v>59</v>
      </c>
      <c r="C82" s="69" t="s">
        <v>2</v>
      </c>
      <c r="D82" s="67">
        <v>2</v>
      </c>
    </row>
    <row r="83" spans="1:4" x14ac:dyDescent="0.3">
      <c r="A83" s="28" t="s">
        <v>29</v>
      </c>
      <c r="B83" s="30" t="s">
        <v>38</v>
      </c>
      <c r="C83" s="69" t="s">
        <v>2</v>
      </c>
      <c r="D83" s="74">
        <v>1</v>
      </c>
    </row>
    <row r="84" spans="1:4" ht="28.2" x14ac:dyDescent="0.3">
      <c r="A84" s="28" t="s">
        <v>40</v>
      </c>
      <c r="B84" s="30" t="s">
        <v>86</v>
      </c>
      <c r="C84" s="74" t="s">
        <v>63</v>
      </c>
      <c r="D84" s="74">
        <v>1</v>
      </c>
    </row>
    <row r="85" spans="1:4" x14ac:dyDescent="0.3">
      <c r="A85" s="28" t="s">
        <v>23</v>
      </c>
      <c r="B85" s="30" t="s">
        <v>87</v>
      </c>
      <c r="C85" s="74" t="s">
        <v>35</v>
      </c>
      <c r="D85" s="74">
        <v>1</v>
      </c>
    </row>
    <row r="86" spans="1:4" x14ac:dyDescent="0.3">
      <c r="A86" s="15" t="s">
        <v>310</v>
      </c>
      <c r="B86" s="18" t="s">
        <v>170</v>
      </c>
      <c r="C86" s="69"/>
      <c r="D86" s="69"/>
    </row>
    <row r="87" spans="1:4" x14ac:dyDescent="0.3">
      <c r="A87" s="22" t="s">
        <v>21</v>
      </c>
      <c r="B87" s="30" t="s">
        <v>82</v>
      </c>
      <c r="C87" s="74" t="s">
        <v>63</v>
      </c>
      <c r="D87" s="74">
        <v>2</v>
      </c>
    </row>
    <row r="88" spans="1:4" ht="28.2" x14ac:dyDescent="0.3">
      <c r="A88" s="22" t="s">
        <v>17</v>
      </c>
      <c r="B88" s="30" t="s">
        <v>83</v>
      </c>
      <c r="C88" s="69" t="s">
        <v>2</v>
      </c>
      <c r="D88" s="74">
        <v>2</v>
      </c>
    </row>
    <row r="89" spans="1:4" x14ac:dyDescent="0.3">
      <c r="A89" s="22" t="s">
        <v>18</v>
      </c>
      <c r="B89" s="30" t="s">
        <v>84</v>
      </c>
      <c r="C89" s="69" t="s">
        <v>2</v>
      </c>
      <c r="D89" s="67">
        <v>2</v>
      </c>
    </row>
    <row r="90" spans="1:4" x14ac:dyDescent="0.3">
      <c r="A90" s="22" t="s">
        <v>28</v>
      </c>
      <c r="B90" s="30" t="s">
        <v>59</v>
      </c>
      <c r="C90" s="69" t="s">
        <v>2</v>
      </c>
      <c r="D90" s="67">
        <v>2</v>
      </c>
    </row>
    <row r="91" spans="1:4" x14ac:dyDescent="0.3">
      <c r="A91" s="28" t="s">
        <v>29</v>
      </c>
      <c r="B91" s="30" t="s">
        <v>38</v>
      </c>
      <c r="C91" s="69" t="s">
        <v>2</v>
      </c>
      <c r="D91" s="74">
        <v>1</v>
      </c>
    </row>
    <row r="92" spans="1:4" ht="28.2" x14ac:dyDescent="0.3">
      <c r="A92" s="28" t="s">
        <v>40</v>
      </c>
      <c r="B92" s="30" t="s">
        <v>86</v>
      </c>
      <c r="C92" s="74" t="s">
        <v>63</v>
      </c>
      <c r="D92" s="74">
        <v>1</v>
      </c>
    </row>
    <row r="93" spans="1:4" x14ac:dyDescent="0.3">
      <c r="A93" s="28" t="s">
        <v>23</v>
      </c>
      <c r="B93" s="30" t="s">
        <v>87</v>
      </c>
      <c r="C93" s="74" t="s">
        <v>35</v>
      </c>
      <c r="D93" s="74">
        <v>1</v>
      </c>
    </row>
    <row r="94" spans="1:4" x14ac:dyDescent="0.3">
      <c r="A94" s="28"/>
      <c r="B94" s="30"/>
      <c r="C94" s="74"/>
      <c r="D94" s="74"/>
    </row>
    <row r="95" spans="1:4" x14ac:dyDescent="0.3">
      <c r="A95" s="15" t="s">
        <v>95</v>
      </c>
      <c r="B95" s="18" t="s">
        <v>88</v>
      </c>
      <c r="C95" s="69"/>
      <c r="D95" s="69"/>
    </row>
    <row r="96" spans="1:4" x14ac:dyDescent="0.3">
      <c r="A96" s="22" t="s">
        <v>21</v>
      </c>
      <c r="B96" s="30" t="s">
        <v>89</v>
      </c>
      <c r="C96" s="94" t="s">
        <v>63</v>
      </c>
      <c r="D96" s="74">
        <v>1</v>
      </c>
    </row>
    <row r="97" spans="1:4" ht="28.2" x14ac:dyDescent="0.3">
      <c r="A97" s="22" t="s">
        <v>17</v>
      </c>
      <c r="B97" s="30" t="s">
        <v>90</v>
      </c>
      <c r="C97" s="94" t="s">
        <v>63</v>
      </c>
      <c r="D97" s="74">
        <v>1</v>
      </c>
    </row>
    <row r="98" spans="1:4" ht="28.2" x14ac:dyDescent="0.3">
      <c r="A98" s="22" t="s">
        <v>18</v>
      </c>
      <c r="B98" s="30" t="s">
        <v>230</v>
      </c>
      <c r="C98" s="94" t="s">
        <v>63</v>
      </c>
      <c r="D98" s="74">
        <v>1</v>
      </c>
    </row>
    <row r="99" spans="1:4" ht="28.2" x14ac:dyDescent="0.3">
      <c r="A99" s="22" t="s">
        <v>28</v>
      </c>
      <c r="B99" s="30" t="s">
        <v>231</v>
      </c>
      <c r="C99" s="94" t="s">
        <v>63</v>
      </c>
      <c r="D99" s="74">
        <v>1</v>
      </c>
    </row>
    <row r="100" spans="1:4" x14ac:dyDescent="0.3">
      <c r="A100" s="22" t="s">
        <v>29</v>
      </c>
      <c r="B100" s="30" t="s">
        <v>91</v>
      </c>
      <c r="C100" s="94" t="s">
        <v>63</v>
      </c>
      <c r="D100" s="74">
        <v>2</v>
      </c>
    </row>
    <row r="101" spans="1:4" x14ac:dyDescent="0.3">
      <c r="A101" s="28" t="s">
        <v>40</v>
      </c>
      <c r="B101" s="30" t="s">
        <v>92</v>
      </c>
      <c r="C101" s="94" t="s">
        <v>63</v>
      </c>
      <c r="D101" s="74">
        <v>2</v>
      </c>
    </row>
    <row r="102" spans="1:4" x14ac:dyDescent="0.3">
      <c r="A102" s="28"/>
      <c r="B102" s="16"/>
      <c r="C102" s="69"/>
      <c r="D102" s="69"/>
    </row>
    <row r="103" spans="1:4" ht="41.4" x14ac:dyDescent="0.3">
      <c r="A103" s="15" t="s">
        <v>26</v>
      </c>
      <c r="B103" s="18" t="s">
        <v>94</v>
      </c>
      <c r="C103" s="69"/>
      <c r="D103" s="69"/>
    </row>
    <row r="104" spans="1:4" x14ac:dyDescent="0.3">
      <c r="A104" s="22" t="s">
        <v>21</v>
      </c>
      <c r="B104" s="30" t="s">
        <v>171</v>
      </c>
      <c r="C104" s="94" t="s">
        <v>63</v>
      </c>
      <c r="D104" s="94">
        <v>2</v>
      </c>
    </row>
    <row r="105" spans="1:4" x14ac:dyDescent="0.3">
      <c r="A105" s="22" t="s">
        <v>17</v>
      </c>
      <c r="B105" s="30" t="s">
        <v>210</v>
      </c>
      <c r="C105" s="69" t="s">
        <v>2</v>
      </c>
      <c r="D105" s="94">
        <v>2</v>
      </c>
    </row>
    <row r="106" spans="1:4" x14ac:dyDescent="0.3">
      <c r="A106" s="22" t="s">
        <v>18</v>
      </c>
      <c r="B106" s="30" t="s">
        <v>172</v>
      </c>
      <c r="C106" s="94" t="s">
        <v>63</v>
      </c>
      <c r="D106" s="94">
        <v>2</v>
      </c>
    </row>
    <row r="107" spans="1:4" x14ac:dyDescent="0.3">
      <c r="A107" s="22" t="s">
        <v>28</v>
      </c>
      <c r="B107" s="30" t="s">
        <v>211</v>
      </c>
      <c r="C107" s="69" t="s">
        <v>2</v>
      </c>
      <c r="D107" s="94">
        <v>2</v>
      </c>
    </row>
    <row r="108" spans="1:4" x14ac:dyDescent="0.3">
      <c r="A108" s="38"/>
      <c r="B108" s="16"/>
      <c r="C108" s="69"/>
      <c r="D108" s="69"/>
    </row>
    <row r="109" spans="1:4" x14ac:dyDescent="0.3">
      <c r="A109" s="15" t="s">
        <v>111</v>
      </c>
      <c r="B109" s="18" t="s">
        <v>43</v>
      </c>
      <c r="C109" s="69"/>
      <c r="D109" s="69"/>
    </row>
    <row r="110" spans="1:4" x14ac:dyDescent="0.3">
      <c r="A110" s="38" t="s">
        <v>21</v>
      </c>
      <c r="B110" s="36" t="s">
        <v>173</v>
      </c>
      <c r="C110" s="74" t="s">
        <v>63</v>
      </c>
      <c r="D110" s="74">
        <v>1</v>
      </c>
    </row>
    <row r="111" spans="1:4" x14ac:dyDescent="0.3">
      <c r="A111" s="38"/>
      <c r="B111" s="16"/>
      <c r="C111" s="69"/>
      <c r="D111" s="69"/>
    </row>
    <row r="112" spans="1:4" x14ac:dyDescent="0.3">
      <c r="A112" s="15" t="s">
        <v>295</v>
      </c>
      <c r="B112" s="18" t="s">
        <v>45</v>
      </c>
      <c r="C112" s="69"/>
      <c r="D112" s="69"/>
    </row>
    <row r="113" spans="1:4" x14ac:dyDescent="0.3">
      <c r="A113" s="31" t="s">
        <v>21</v>
      </c>
      <c r="B113" s="29" t="s">
        <v>64</v>
      </c>
      <c r="C113" s="69" t="s">
        <v>2</v>
      </c>
      <c r="D113" s="74">
        <v>4</v>
      </c>
    </row>
    <row r="114" spans="1:4" x14ac:dyDescent="0.3">
      <c r="A114" s="31" t="s">
        <v>17</v>
      </c>
      <c r="B114" s="29" t="s">
        <v>96</v>
      </c>
      <c r="C114" s="69" t="s">
        <v>2</v>
      </c>
      <c r="D114" s="74">
        <v>2</v>
      </c>
    </row>
    <row r="115" spans="1:4" ht="28.2" x14ac:dyDescent="0.3">
      <c r="A115" s="31" t="s">
        <v>18</v>
      </c>
      <c r="B115" s="29" t="s">
        <v>97</v>
      </c>
      <c r="C115" s="69" t="s">
        <v>2</v>
      </c>
      <c r="D115" s="74">
        <v>15</v>
      </c>
    </row>
    <row r="116" spans="1:4" x14ac:dyDescent="0.3">
      <c r="A116" s="31" t="s">
        <v>28</v>
      </c>
      <c r="B116" s="29" t="s">
        <v>98</v>
      </c>
      <c r="C116" s="69" t="s">
        <v>2</v>
      </c>
      <c r="D116" s="74">
        <v>40</v>
      </c>
    </row>
    <row r="117" spans="1:4" x14ac:dyDescent="0.3">
      <c r="A117" s="31" t="s">
        <v>29</v>
      </c>
      <c r="B117" s="29" t="s">
        <v>99</v>
      </c>
      <c r="C117" s="69" t="s">
        <v>2</v>
      </c>
      <c r="D117" s="74">
        <v>150</v>
      </c>
    </row>
    <row r="118" spans="1:4" ht="28.2" x14ac:dyDescent="0.3">
      <c r="A118" s="31" t="s">
        <v>40</v>
      </c>
      <c r="B118" s="29" t="s">
        <v>100</v>
      </c>
      <c r="C118" s="69" t="s">
        <v>2</v>
      </c>
      <c r="D118" s="74">
        <v>2</v>
      </c>
    </row>
    <row r="119" spans="1:4" ht="28.2" x14ac:dyDescent="0.3">
      <c r="A119" s="31" t="s">
        <v>23</v>
      </c>
      <c r="B119" s="29" t="s">
        <v>101</v>
      </c>
      <c r="C119" s="69" t="s">
        <v>2</v>
      </c>
      <c r="D119" s="74">
        <v>1</v>
      </c>
    </row>
    <row r="120" spans="1:4" ht="28.2" x14ac:dyDescent="0.3">
      <c r="A120" s="31" t="s">
        <v>24</v>
      </c>
      <c r="B120" s="29" t="s">
        <v>102</v>
      </c>
      <c r="C120" s="69" t="s">
        <v>2</v>
      </c>
      <c r="D120" s="74">
        <v>1</v>
      </c>
    </row>
    <row r="121" spans="1:4" x14ac:dyDescent="0.3">
      <c r="A121" s="31" t="s">
        <v>16</v>
      </c>
      <c r="B121" s="29" t="s">
        <v>103</v>
      </c>
      <c r="C121" s="69" t="s">
        <v>2</v>
      </c>
      <c r="D121" s="74">
        <v>4</v>
      </c>
    </row>
    <row r="122" spans="1:4" x14ac:dyDescent="0.3">
      <c r="A122" s="31" t="s">
        <v>77</v>
      </c>
      <c r="B122" s="29" t="s">
        <v>104</v>
      </c>
      <c r="C122" s="69" t="s">
        <v>2</v>
      </c>
      <c r="D122" s="74">
        <v>100</v>
      </c>
    </row>
    <row r="123" spans="1:4" x14ac:dyDescent="0.3">
      <c r="A123" s="31" t="s">
        <v>33</v>
      </c>
      <c r="B123" s="29" t="s">
        <v>105</v>
      </c>
      <c r="C123" s="69" t="s">
        <v>2</v>
      </c>
      <c r="D123" s="74">
        <v>100</v>
      </c>
    </row>
    <row r="124" spans="1:4" x14ac:dyDescent="0.3">
      <c r="A124" s="31" t="s">
        <v>36</v>
      </c>
      <c r="B124" s="29" t="s">
        <v>106</v>
      </c>
      <c r="C124" s="69" t="s">
        <v>2</v>
      </c>
      <c r="D124" s="94">
        <v>6</v>
      </c>
    </row>
    <row r="125" spans="1:4" ht="28.2" x14ac:dyDescent="0.3">
      <c r="A125" s="31" t="s">
        <v>37</v>
      </c>
      <c r="B125" s="29" t="s">
        <v>107</v>
      </c>
      <c r="C125" s="69" t="s">
        <v>2</v>
      </c>
      <c r="D125" s="94">
        <v>2</v>
      </c>
    </row>
    <row r="126" spans="1:4" x14ac:dyDescent="0.3">
      <c r="A126" s="31" t="s">
        <v>108</v>
      </c>
      <c r="B126" s="29" t="s">
        <v>109</v>
      </c>
      <c r="C126" s="69" t="s">
        <v>2</v>
      </c>
      <c r="D126" s="94">
        <v>10</v>
      </c>
    </row>
    <row r="127" spans="1:4" ht="28.2" x14ac:dyDescent="0.3">
      <c r="A127" s="31" t="s">
        <v>49</v>
      </c>
      <c r="B127" s="29" t="s">
        <v>110</v>
      </c>
      <c r="C127" s="69" t="s">
        <v>2</v>
      </c>
      <c r="D127" s="94">
        <v>10</v>
      </c>
    </row>
    <row r="128" spans="1:4" x14ac:dyDescent="0.3">
      <c r="A128" s="22"/>
      <c r="B128" s="16"/>
      <c r="C128" s="69"/>
      <c r="D128" s="69"/>
    </row>
    <row r="129" spans="1:4" x14ac:dyDescent="0.3">
      <c r="A129" s="15" t="s">
        <v>34</v>
      </c>
      <c r="B129" s="18" t="s">
        <v>44</v>
      </c>
      <c r="C129" s="69"/>
      <c r="D129" s="69"/>
    </row>
    <row r="130" spans="1:4" x14ac:dyDescent="0.3">
      <c r="A130" s="38" t="s">
        <v>112</v>
      </c>
      <c r="B130" s="16" t="s">
        <v>113</v>
      </c>
      <c r="C130" s="69"/>
      <c r="D130" s="69"/>
    </row>
    <row r="131" spans="1:4" x14ac:dyDescent="0.3">
      <c r="A131" s="22" t="s">
        <v>21</v>
      </c>
      <c r="B131" s="16" t="s">
        <v>114</v>
      </c>
      <c r="C131" s="69" t="s">
        <v>2</v>
      </c>
      <c r="D131" s="69">
        <v>4</v>
      </c>
    </row>
    <row r="132" spans="1:4" x14ac:dyDescent="0.3">
      <c r="A132" s="22" t="s">
        <v>17</v>
      </c>
      <c r="B132" s="16" t="s">
        <v>115</v>
      </c>
      <c r="C132" s="69" t="s">
        <v>2</v>
      </c>
      <c r="D132" s="69">
        <v>2</v>
      </c>
    </row>
    <row r="133" spans="1:4" ht="16.2" x14ac:dyDescent="0.3">
      <c r="A133" s="22" t="s">
        <v>18</v>
      </c>
      <c r="B133" s="16" t="s">
        <v>116</v>
      </c>
      <c r="C133" s="69" t="s">
        <v>2</v>
      </c>
      <c r="D133" s="69">
        <f>9+3</f>
        <v>12</v>
      </c>
    </row>
    <row r="134" spans="1:4" x14ac:dyDescent="0.3">
      <c r="A134" s="22" t="s">
        <v>28</v>
      </c>
      <c r="B134" s="16" t="s">
        <v>117</v>
      </c>
      <c r="C134" s="69" t="s">
        <v>2</v>
      </c>
      <c r="D134" s="69">
        <f>5</f>
        <v>5</v>
      </c>
    </row>
    <row r="135" spans="1:4" x14ac:dyDescent="0.3">
      <c r="A135" s="28"/>
      <c r="B135" s="16"/>
      <c r="C135" s="69"/>
      <c r="D135" s="69"/>
    </row>
    <row r="136" spans="1:4" s="65" customFormat="1" ht="13.8" x14ac:dyDescent="0.25">
      <c r="A136" s="15" t="s">
        <v>39</v>
      </c>
      <c r="B136" s="18" t="s">
        <v>296</v>
      </c>
      <c r="C136" s="8"/>
      <c r="D136" s="8"/>
    </row>
    <row r="137" spans="1:4" s="65" customFormat="1" ht="27.6" x14ac:dyDescent="0.25">
      <c r="A137" s="22" t="s">
        <v>21</v>
      </c>
      <c r="B137" s="83" t="s">
        <v>297</v>
      </c>
      <c r="C137" s="37" t="s">
        <v>35</v>
      </c>
      <c r="D137" s="37">
        <v>3</v>
      </c>
    </row>
    <row r="138" spans="1:4" x14ac:dyDescent="0.3">
      <c r="A138" s="28"/>
      <c r="B138" s="16"/>
      <c r="C138" s="69"/>
      <c r="D138" s="69"/>
    </row>
    <row r="139" spans="1:4" ht="27.6" x14ac:dyDescent="0.3">
      <c r="A139" s="15" t="s">
        <v>41</v>
      </c>
      <c r="B139" s="18" t="s">
        <v>118</v>
      </c>
      <c r="C139" s="69"/>
      <c r="D139" s="69"/>
    </row>
    <row r="140" spans="1:4" x14ac:dyDescent="0.3">
      <c r="A140" s="38" t="s">
        <v>21</v>
      </c>
      <c r="B140" s="30" t="s">
        <v>61</v>
      </c>
      <c r="C140" s="69" t="s">
        <v>2</v>
      </c>
      <c r="D140" s="74">
        <v>25</v>
      </c>
    </row>
    <row r="141" spans="1:4" x14ac:dyDescent="0.3">
      <c r="A141" s="38"/>
      <c r="B141" s="1"/>
      <c r="C141" s="75"/>
      <c r="D141" s="75"/>
    </row>
    <row r="142" spans="1:4" x14ac:dyDescent="0.3">
      <c r="A142" s="39" t="s">
        <v>42</v>
      </c>
      <c r="B142" s="40" t="s">
        <v>119</v>
      </c>
      <c r="C142" s="41"/>
      <c r="D142" s="41"/>
    </row>
    <row r="143" spans="1:4" x14ac:dyDescent="0.3">
      <c r="A143" s="39" t="s">
        <v>311</v>
      </c>
      <c r="B143" s="40" t="s">
        <v>175</v>
      </c>
      <c r="C143" s="41"/>
      <c r="D143" s="41"/>
    </row>
    <row r="144" spans="1:4" ht="28.2" x14ac:dyDescent="0.3">
      <c r="A144" s="22" t="s">
        <v>21</v>
      </c>
      <c r="B144" s="30" t="s">
        <v>174</v>
      </c>
      <c r="C144" s="94" t="s">
        <v>63</v>
      </c>
      <c r="D144" s="74">
        <v>4</v>
      </c>
    </row>
    <row r="145" spans="1:6" x14ac:dyDescent="0.3">
      <c r="A145" s="39"/>
      <c r="B145" s="5"/>
      <c r="C145" s="74"/>
      <c r="D145" s="74"/>
    </row>
    <row r="146" spans="1:6" x14ac:dyDescent="0.3">
      <c r="A146" s="39" t="s">
        <v>312</v>
      </c>
      <c r="B146" s="40" t="s">
        <v>176</v>
      </c>
      <c r="C146" s="74"/>
      <c r="D146" s="74"/>
    </row>
    <row r="147" spans="1:6" ht="28.2" x14ac:dyDescent="0.3">
      <c r="A147" s="22" t="s">
        <v>21</v>
      </c>
      <c r="B147" s="30" t="s">
        <v>177</v>
      </c>
      <c r="C147" s="69" t="s">
        <v>2</v>
      </c>
      <c r="D147" s="74">
        <v>36</v>
      </c>
    </row>
    <row r="148" spans="1:6" ht="28.2" x14ac:dyDescent="0.3">
      <c r="A148" s="22" t="s">
        <v>17</v>
      </c>
      <c r="B148" s="30" t="s">
        <v>178</v>
      </c>
      <c r="C148" s="69" t="s">
        <v>2</v>
      </c>
      <c r="D148" s="74">
        <v>24</v>
      </c>
    </row>
    <row r="149" spans="1:6" ht="28.2" x14ac:dyDescent="0.3">
      <c r="A149" s="22" t="s">
        <v>18</v>
      </c>
      <c r="B149" s="30" t="s">
        <v>179</v>
      </c>
      <c r="C149" s="69" t="s">
        <v>2</v>
      </c>
      <c r="D149" s="74">
        <v>34</v>
      </c>
    </row>
    <row r="150" spans="1:6" ht="28.2" x14ac:dyDescent="0.3">
      <c r="A150" s="22" t="s">
        <v>28</v>
      </c>
      <c r="B150" s="30" t="s">
        <v>180</v>
      </c>
      <c r="C150" s="69" t="s">
        <v>2</v>
      </c>
      <c r="D150" s="74">
        <v>30</v>
      </c>
    </row>
    <row r="151" spans="1:6" ht="28.2" x14ac:dyDescent="0.3">
      <c r="A151" s="22" t="s">
        <v>29</v>
      </c>
      <c r="B151" s="30" t="s">
        <v>181</v>
      </c>
      <c r="C151" s="69" t="s">
        <v>2</v>
      </c>
      <c r="D151" s="74">
        <v>46</v>
      </c>
    </row>
    <row r="152" spans="1:6" ht="28.2" x14ac:dyDescent="0.3">
      <c r="A152" s="22" t="s">
        <v>40</v>
      </c>
      <c r="B152" s="30" t="s">
        <v>182</v>
      </c>
      <c r="C152" s="69" t="s">
        <v>2</v>
      </c>
      <c r="D152" s="74">
        <v>12</v>
      </c>
    </row>
    <row r="153" spans="1:6" x14ac:dyDescent="0.3">
      <c r="A153" s="39"/>
      <c r="B153" s="5"/>
      <c r="C153" s="74"/>
      <c r="D153" s="74"/>
    </row>
    <row r="154" spans="1:6" x14ac:dyDescent="0.3">
      <c r="A154" s="39" t="s">
        <v>313</v>
      </c>
      <c r="B154" s="40" t="s">
        <v>184</v>
      </c>
      <c r="C154" s="74"/>
      <c r="D154" s="74"/>
    </row>
    <row r="155" spans="1:6" ht="28.2" x14ac:dyDescent="0.3">
      <c r="A155" s="22" t="s">
        <v>17</v>
      </c>
      <c r="B155" s="30" t="s">
        <v>185</v>
      </c>
      <c r="C155" s="69" t="s">
        <v>2</v>
      </c>
      <c r="D155" s="74">
        <v>4</v>
      </c>
    </row>
    <row r="156" spans="1:6" ht="28.2" x14ac:dyDescent="0.3">
      <c r="A156" s="22" t="s">
        <v>18</v>
      </c>
      <c r="B156" s="30" t="s">
        <v>186</v>
      </c>
      <c r="C156" s="69" t="s">
        <v>2</v>
      </c>
      <c r="D156" s="74">
        <v>8</v>
      </c>
    </row>
    <row r="157" spans="1:6" x14ac:dyDescent="0.3">
      <c r="A157" s="22"/>
      <c r="B157" s="30"/>
      <c r="C157" s="94"/>
      <c r="D157" s="74"/>
    </row>
    <row r="158" spans="1:6" s="65" customFormat="1" ht="13.8" x14ac:dyDescent="0.25">
      <c r="A158" s="81" t="s">
        <v>314</v>
      </c>
      <c r="B158" s="82" t="s">
        <v>217</v>
      </c>
      <c r="C158" s="37"/>
      <c r="D158" s="37"/>
    </row>
    <row r="159" spans="1:6" s="65" customFormat="1" ht="27.6" x14ac:dyDescent="0.25">
      <c r="A159" s="22" t="s">
        <v>21</v>
      </c>
      <c r="B159" s="26" t="s">
        <v>218</v>
      </c>
      <c r="C159" s="11" t="s">
        <v>2</v>
      </c>
      <c r="D159" s="37">
        <v>2</v>
      </c>
      <c r="F159" s="66"/>
    </row>
    <row r="160" spans="1:6" s="65" customFormat="1" ht="27.6" x14ac:dyDescent="0.25">
      <c r="A160" s="22" t="s">
        <v>17</v>
      </c>
      <c r="B160" s="26" t="s">
        <v>219</v>
      </c>
      <c r="C160" s="11" t="s">
        <v>2</v>
      </c>
      <c r="D160" s="37">
        <v>6</v>
      </c>
      <c r="F160" s="66"/>
    </row>
    <row r="161" spans="1:4" s="65" customFormat="1" ht="27.6" x14ac:dyDescent="0.25">
      <c r="A161" s="22" t="s">
        <v>18</v>
      </c>
      <c r="B161" s="26" t="s">
        <v>220</v>
      </c>
      <c r="C161" s="11" t="s">
        <v>2</v>
      </c>
      <c r="D161" s="37">
        <v>6</v>
      </c>
    </row>
    <row r="162" spans="1:4" s="65" customFormat="1" ht="27.6" x14ac:dyDescent="0.25">
      <c r="A162" s="22" t="s">
        <v>28</v>
      </c>
      <c r="B162" s="26" t="s">
        <v>221</v>
      </c>
      <c r="C162" s="11" t="s">
        <v>2</v>
      </c>
      <c r="D162" s="37">
        <v>6</v>
      </c>
    </row>
    <row r="163" spans="1:4" s="65" customFormat="1" ht="13.8" x14ac:dyDescent="0.25">
      <c r="A163" s="22"/>
      <c r="B163" s="26"/>
      <c r="C163" s="11"/>
      <c r="D163" s="37"/>
    </row>
    <row r="164" spans="1:4" x14ac:dyDescent="0.3">
      <c r="A164" s="39" t="s">
        <v>315</v>
      </c>
      <c r="B164" s="40" t="s">
        <v>120</v>
      </c>
      <c r="C164" s="94"/>
      <c r="D164" s="74"/>
    </row>
    <row r="165" spans="1:4" ht="69" x14ac:dyDescent="0.3">
      <c r="A165" s="22" t="s">
        <v>21</v>
      </c>
      <c r="B165" s="91" t="s">
        <v>292</v>
      </c>
      <c r="C165" s="92" t="s">
        <v>65</v>
      </c>
      <c r="D165" s="92">
        <v>12</v>
      </c>
    </row>
    <row r="166" spans="1:4" ht="41.4" x14ac:dyDescent="0.3">
      <c r="A166" s="22" t="s">
        <v>17</v>
      </c>
      <c r="B166" s="91" t="s">
        <v>293</v>
      </c>
      <c r="C166" s="93" t="s">
        <v>65</v>
      </c>
      <c r="D166" s="93">
        <v>1</v>
      </c>
    </row>
    <row r="167" spans="1:4" ht="41.4" x14ac:dyDescent="0.3">
      <c r="A167" s="22" t="s">
        <v>18</v>
      </c>
      <c r="B167" s="91" t="s">
        <v>294</v>
      </c>
      <c r="C167" s="93" t="s">
        <v>65</v>
      </c>
      <c r="D167" s="93">
        <v>1</v>
      </c>
    </row>
    <row r="168" spans="1:4" x14ac:dyDescent="0.3">
      <c r="A168" s="22"/>
      <c r="B168" s="42"/>
      <c r="C168" s="68"/>
      <c r="D168" s="68"/>
    </row>
    <row r="169" spans="1:4" x14ac:dyDescent="0.3">
      <c r="A169" s="43" t="s">
        <v>316</v>
      </c>
      <c r="B169" s="44" t="s">
        <v>121</v>
      </c>
      <c r="C169" s="68"/>
      <c r="D169" s="68"/>
    </row>
    <row r="170" spans="1:4" ht="27.6" x14ac:dyDescent="0.3">
      <c r="A170" s="45" t="s">
        <v>21</v>
      </c>
      <c r="B170" s="42" t="s">
        <v>202</v>
      </c>
      <c r="C170" s="76" t="s">
        <v>1</v>
      </c>
      <c r="D170" s="76">
        <v>1</v>
      </c>
    </row>
    <row r="171" spans="1:4" x14ac:dyDescent="0.3">
      <c r="A171" s="45"/>
      <c r="B171" s="42"/>
      <c r="C171" s="76"/>
      <c r="D171" s="76"/>
    </row>
    <row r="172" spans="1:4" x14ac:dyDescent="0.3">
      <c r="A172" s="46" t="s">
        <v>317</v>
      </c>
      <c r="B172" s="47" t="s">
        <v>122</v>
      </c>
      <c r="C172" s="48"/>
      <c r="D172" s="48"/>
    </row>
    <row r="173" spans="1:4" x14ac:dyDescent="0.3">
      <c r="A173" s="38" t="s">
        <v>21</v>
      </c>
      <c r="B173" s="36" t="s">
        <v>123</v>
      </c>
      <c r="C173" s="74" t="s">
        <v>35</v>
      </c>
      <c r="D173" s="74">
        <v>20</v>
      </c>
    </row>
    <row r="174" spans="1:4" x14ac:dyDescent="0.3">
      <c r="A174" s="38"/>
      <c r="B174" s="36"/>
      <c r="C174" s="74"/>
      <c r="D174" s="74"/>
    </row>
    <row r="175" spans="1:4" x14ac:dyDescent="0.3">
      <c r="A175" s="49" t="s">
        <v>318</v>
      </c>
      <c r="B175" s="50" t="s">
        <v>124</v>
      </c>
      <c r="C175" s="72"/>
      <c r="D175" s="79"/>
    </row>
    <row r="176" spans="1:4" x14ac:dyDescent="0.3">
      <c r="A176" s="49">
        <v>1</v>
      </c>
      <c r="B176" s="50" t="s">
        <v>272</v>
      </c>
      <c r="C176" s="72"/>
      <c r="D176" s="79"/>
    </row>
    <row r="177" spans="1:4" ht="28.2" x14ac:dyDescent="0.3">
      <c r="A177" s="102" t="s">
        <v>93</v>
      </c>
      <c r="B177" s="96" t="s">
        <v>240</v>
      </c>
      <c r="C177" s="97"/>
      <c r="D177" s="79"/>
    </row>
    <row r="178" spans="1:4" ht="55.2" x14ac:dyDescent="0.3">
      <c r="A178" s="103" t="s">
        <v>56</v>
      </c>
      <c r="B178" s="98" t="s">
        <v>241</v>
      </c>
      <c r="C178" s="97" t="s">
        <v>6</v>
      </c>
      <c r="D178" s="5">
        <v>1</v>
      </c>
    </row>
    <row r="179" spans="1:4" x14ac:dyDescent="0.3">
      <c r="A179" s="103"/>
      <c r="B179" s="98"/>
      <c r="C179" s="97"/>
      <c r="D179" s="5"/>
    </row>
    <row r="180" spans="1:4" ht="14.25" customHeight="1" x14ac:dyDescent="0.3">
      <c r="A180" s="103" t="s">
        <v>57</v>
      </c>
      <c r="B180" s="99" t="s">
        <v>242</v>
      </c>
      <c r="C180" s="97"/>
      <c r="D180" s="5"/>
    </row>
    <row r="181" spans="1:4" x14ac:dyDescent="0.3">
      <c r="A181" s="103" t="s">
        <v>112</v>
      </c>
      <c r="B181" s="100" t="s">
        <v>249</v>
      </c>
      <c r="C181" s="101" t="s">
        <v>6</v>
      </c>
      <c r="D181" s="5">
        <v>2</v>
      </c>
    </row>
    <row r="182" spans="1:4" x14ac:dyDescent="0.3">
      <c r="A182" s="103" t="s">
        <v>244</v>
      </c>
      <c r="B182" s="100" t="s">
        <v>251</v>
      </c>
      <c r="C182" s="101" t="s">
        <v>6</v>
      </c>
      <c r="D182" s="5">
        <v>2</v>
      </c>
    </row>
    <row r="183" spans="1:4" x14ac:dyDescent="0.3">
      <c r="A183" s="103" t="s">
        <v>246</v>
      </c>
      <c r="B183" s="100" t="s">
        <v>257</v>
      </c>
      <c r="C183" s="101" t="s">
        <v>6</v>
      </c>
      <c r="D183" s="5">
        <v>2</v>
      </c>
    </row>
    <row r="184" spans="1:4" x14ac:dyDescent="0.3">
      <c r="A184" s="103" t="s">
        <v>248</v>
      </c>
      <c r="B184" s="100" t="s">
        <v>259</v>
      </c>
      <c r="C184" s="101" t="s">
        <v>6</v>
      </c>
      <c r="D184" s="5">
        <v>2</v>
      </c>
    </row>
    <row r="185" spans="1:4" x14ac:dyDescent="0.3">
      <c r="A185" s="1"/>
      <c r="B185" s="1"/>
      <c r="C185" s="1"/>
      <c r="D185" s="5"/>
    </row>
    <row r="186" spans="1:4" x14ac:dyDescent="0.3">
      <c r="A186" s="103" t="s">
        <v>58</v>
      </c>
      <c r="B186" s="99" t="s">
        <v>262</v>
      </c>
      <c r="C186" s="97"/>
      <c r="D186" s="5"/>
    </row>
    <row r="187" spans="1:4" x14ac:dyDescent="0.3">
      <c r="A187" s="103" t="s">
        <v>112</v>
      </c>
      <c r="B187" s="98" t="s">
        <v>263</v>
      </c>
      <c r="C187" s="97" t="s">
        <v>6</v>
      </c>
      <c r="D187" s="5">
        <v>2</v>
      </c>
    </row>
    <row r="188" spans="1:4" ht="27.6" x14ac:dyDescent="0.3">
      <c r="A188" s="103" t="s">
        <v>244</v>
      </c>
      <c r="B188" s="98" t="s">
        <v>264</v>
      </c>
      <c r="C188" s="97" t="s">
        <v>6</v>
      </c>
      <c r="D188" s="5">
        <v>2</v>
      </c>
    </row>
    <row r="189" spans="1:4" ht="30.6" x14ac:dyDescent="0.3">
      <c r="A189" s="103" t="s">
        <v>246</v>
      </c>
      <c r="B189" s="98" t="s">
        <v>301</v>
      </c>
      <c r="C189" s="97" t="s">
        <v>1</v>
      </c>
      <c r="D189" s="5">
        <v>1</v>
      </c>
    </row>
    <row r="190" spans="1:4" x14ac:dyDescent="0.3">
      <c r="A190" s="37">
        <v>3</v>
      </c>
      <c r="B190" s="99" t="s">
        <v>267</v>
      </c>
      <c r="C190" s="97"/>
      <c r="D190" s="5"/>
    </row>
    <row r="191" spans="1:4" x14ac:dyDescent="0.3">
      <c r="A191" s="37" t="s">
        <v>56</v>
      </c>
      <c r="B191" s="99" t="s">
        <v>268</v>
      </c>
      <c r="C191" s="97"/>
      <c r="D191" s="5"/>
    </row>
    <row r="192" spans="1:4" ht="16.8" x14ac:dyDescent="0.3">
      <c r="A192" s="37" t="s">
        <v>112</v>
      </c>
      <c r="B192" s="1" t="s">
        <v>269</v>
      </c>
      <c r="C192" s="94" t="s">
        <v>302</v>
      </c>
      <c r="D192" s="5">
        <v>1</v>
      </c>
    </row>
    <row r="193" spans="1:4" ht="16.8" x14ac:dyDescent="0.3">
      <c r="A193" s="37" t="s">
        <v>244</v>
      </c>
      <c r="B193" s="90" t="s">
        <v>270</v>
      </c>
      <c r="C193" s="94" t="s">
        <v>302</v>
      </c>
      <c r="D193" s="5">
        <v>1</v>
      </c>
    </row>
    <row r="194" spans="1:4" x14ac:dyDescent="0.3">
      <c r="A194" s="37" t="s">
        <v>57</v>
      </c>
      <c r="B194" s="104" t="s">
        <v>288</v>
      </c>
      <c r="C194" s="94"/>
      <c r="D194" s="5"/>
    </row>
    <row r="195" spans="1:4" ht="16.8" x14ac:dyDescent="0.3">
      <c r="A195" s="37" t="s">
        <v>112</v>
      </c>
      <c r="B195" s="1" t="s">
        <v>269</v>
      </c>
      <c r="C195" s="94" t="s">
        <v>302</v>
      </c>
      <c r="D195" s="5">
        <v>1</v>
      </c>
    </row>
    <row r="196" spans="1:4" ht="16.8" x14ac:dyDescent="0.3">
      <c r="A196" s="37" t="s">
        <v>244</v>
      </c>
      <c r="B196" s="90" t="s">
        <v>270</v>
      </c>
      <c r="C196" s="94" t="s">
        <v>302</v>
      </c>
      <c r="D196" s="5">
        <v>1</v>
      </c>
    </row>
    <row r="197" spans="1:4" x14ac:dyDescent="0.3">
      <c r="A197" s="37" t="s">
        <v>246</v>
      </c>
      <c r="B197" s="90" t="s">
        <v>289</v>
      </c>
      <c r="C197" s="74" t="s">
        <v>15</v>
      </c>
      <c r="D197" s="5">
        <v>1</v>
      </c>
    </row>
    <row r="198" spans="1:4" x14ac:dyDescent="0.3">
      <c r="A198" s="37" t="s">
        <v>58</v>
      </c>
      <c r="B198" s="104" t="s">
        <v>290</v>
      </c>
      <c r="C198" s="74"/>
      <c r="D198" s="5"/>
    </row>
    <row r="199" spans="1:4" ht="16.8" x14ac:dyDescent="0.3">
      <c r="A199" s="37" t="s">
        <v>112</v>
      </c>
      <c r="B199" s="1" t="s">
        <v>269</v>
      </c>
      <c r="C199" s="94" t="s">
        <v>302</v>
      </c>
      <c r="D199" s="5">
        <v>1</v>
      </c>
    </row>
    <row r="200" spans="1:4" ht="16.8" x14ac:dyDescent="0.3">
      <c r="A200" s="37" t="s">
        <v>244</v>
      </c>
      <c r="B200" s="90" t="s">
        <v>270</v>
      </c>
      <c r="C200" s="94" t="s">
        <v>302</v>
      </c>
      <c r="D200" s="5">
        <v>1</v>
      </c>
    </row>
    <row r="201" spans="1:4" x14ac:dyDescent="0.3">
      <c r="A201" s="37" t="s">
        <v>246</v>
      </c>
      <c r="B201" s="90" t="s">
        <v>291</v>
      </c>
      <c r="C201" s="94" t="s">
        <v>1</v>
      </c>
      <c r="D201" s="5">
        <v>1</v>
      </c>
    </row>
    <row r="202" spans="1:4" ht="27.6" x14ac:dyDescent="0.3">
      <c r="A202" s="37">
        <v>4</v>
      </c>
      <c r="B202" s="90" t="s">
        <v>271</v>
      </c>
      <c r="C202" s="94" t="s">
        <v>1</v>
      </c>
      <c r="D202" s="5">
        <v>1</v>
      </c>
    </row>
    <row r="203" spans="1:4" x14ac:dyDescent="0.3">
      <c r="A203" s="1"/>
      <c r="B203" s="1"/>
      <c r="C203" s="1"/>
      <c r="D203" s="5"/>
    </row>
    <row r="204" spans="1:4" x14ac:dyDescent="0.3">
      <c r="A204" s="49">
        <v>5</v>
      </c>
      <c r="B204" s="99" t="s">
        <v>265</v>
      </c>
      <c r="C204" s="1"/>
      <c r="D204" s="5"/>
    </row>
    <row r="205" spans="1:4" x14ac:dyDescent="0.3">
      <c r="A205" s="105" t="s">
        <v>112</v>
      </c>
      <c r="B205" s="99" t="s">
        <v>266</v>
      </c>
      <c r="C205" s="94" t="s">
        <v>15</v>
      </c>
      <c r="D205" s="5">
        <v>1</v>
      </c>
    </row>
    <row r="206" spans="1:4" x14ac:dyDescent="0.3">
      <c r="A206" s="105" t="s">
        <v>244</v>
      </c>
      <c r="B206" s="99" t="s">
        <v>287</v>
      </c>
      <c r="C206" s="94" t="s">
        <v>15</v>
      </c>
      <c r="D206" s="5">
        <v>4</v>
      </c>
    </row>
    <row r="207" spans="1:4" x14ac:dyDescent="0.3">
      <c r="A207" s="37"/>
      <c r="B207" s="51"/>
      <c r="C207" s="67"/>
      <c r="D207" s="80"/>
    </row>
    <row r="208" spans="1:4" x14ac:dyDescent="0.3">
      <c r="A208" s="49">
        <v>2</v>
      </c>
      <c r="B208" s="50" t="s">
        <v>275</v>
      </c>
      <c r="C208" s="72"/>
      <c r="D208" s="79"/>
    </row>
    <row r="209" spans="1:4" x14ac:dyDescent="0.3">
      <c r="A209" s="49" t="s">
        <v>93</v>
      </c>
      <c r="B209" s="99" t="s">
        <v>242</v>
      </c>
      <c r="C209" s="97"/>
      <c r="D209" s="5"/>
    </row>
    <row r="210" spans="1:4" x14ac:dyDescent="0.3">
      <c r="A210" s="37" t="s">
        <v>112</v>
      </c>
      <c r="B210" s="100" t="s">
        <v>247</v>
      </c>
      <c r="C210" s="101" t="s">
        <v>6</v>
      </c>
      <c r="D210" s="5">
        <v>2</v>
      </c>
    </row>
    <row r="211" spans="1:4" x14ac:dyDescent="0.3">
      <c r="A211" s="37" t="s">
        <v>244</v>
      </c>
      <c r="B211" s="100" t="s">
        <v>251</v>
      </c>
      <c r="C211" s="101" t="s">
        <v>6</v>
      </c>
      <c r="D211" s="5">
        <v>2</v>
      </c>
    </row>
    <row r="212" spans="1:4" x14ac:dyDescent="0.3">
      <c r="A212" s="37" t="s">
        <v>246</v>
      </c>
      <c r="B212" s="100" t="s">
        <v>255</v>
      </c>
      <c r="C212" s="101" t="s">
        <v>6</v>
      </c>
      <c r="D212" s="5">
        <v>2</v>
      </c>
    </row>
    <row r="213" spans="1:4" x14ac:dyDescent="0.3">
      <c r="A213" s="49" t="s">
        <v>248</v>
      </c>
      <c r="B213" s="100" t="s">
        <v>257</v>
      </c>
      <c r="C213" s="101" t="s">
        <v>6</v>
      </c>
      <c r="D213" s="5">
        <v>2</v>
      </c>
    </row>
    <row r="214" spans="1:4" x14ac:dyDescent="0.3">
      <c r="A214" s="37"/>
      <c r="B214" s="51"/>
      <c r="C214" s="67"/>
      <c r="D214" s="80"/>
    </row>
    <row r="215" spans="1:4" x14ac:dyDescent="0.3">
      <c r="A215" s="49">
        <v>3</v>
      </c>
      <c r="B215" s="50" t="s">
        <v>276</v>
      </c>
      <c r="C215" s="72"/>
      <c r="D215" s="79"/>
    </row>
    <row r="216" spans="1:4" x14ac:dyDescent="0.3">
      <c r="A216" s="37" t="s">
        <v>93</v>
      </c>
      <c r="B216" s="99" t="s">
        <v>242</v>
      </c>
      <c r="C216" s="97"/>
      <c r="D216" s="5"/>
    </row>
    <row r="217" spans="1:4" x14ac:dyDescent="0.3">
      <c r="A217" s="49" t="s">
        <v>112</v>
      </c>
      <c r="B217" s="100" t="s">
        <v>253</v>
      </c>
      <c r="C217" s="101" t="s">
        <v>6</v>
      </c>
      <c r="D217" s="5">
        <v>2</v>
      </c>
    </row>
    <row r="218" spans="1:4" x14ac:dyDescent="0.3">
      <c r="A218" s="49" t="s">
        <v>244</v>
      </c>
      <c r="B218" s="100" t="s">
        <v>261</v>
      </c>
      <c r="C218" s="101" t="s">
        <v>6</v>
      </c>
      <c r="D218" s="5">
        <v>2</v>
      </c>
    </row>
    <row r="219" spans="1:4" x14ac:dyDescent="0.3">
      <c r="A219" s="37"/>
      <c r="B219" s="51"/>
      <c r="C219" s="67"/>
      <c r="D219" s="80"/>
    </row>
    <row r="220" spans="1:4" x14ac:dyDescent="0.3">
      <c r="A220" s="49">
        <v>4</v>
      </c>
      <c r="B220" s="50" t="s">
        <v>277</v>
      </c>
      <c r="C220" s="67"/>
      <c r="D220" s="80"/>
    </row>
    <row r="221" spans="1:4" ht="28.2" x14ac:dyDescent="0.3">
      <c r="A221" s="37" t="s">
        <v>93</v>
      </c>
      <c r="B221" s="96" t="s">
        <v>240</v>
      </c>
      <c r="C221" s="67"/>
      <c r="D221" s="80"/>
    </row>
    <row r="222" spans="1:4" ht="55.2" x14ac:dyDescent="0.3">
      <c r="A222" s="37" t="s">
        <v>56</v>
      </c>
      <c r="B222" s="98" t="s">
        <v>241</v>
      </c>
      <c r="C222" s="67"/>
      <c r="D222" s="5">
        <v>1</v>
      </c>
    </row>
    <row r="223" spans="1:4" x14ac:dyDescent="0.3">
      <c r="A223" s="37"/>
      <c r="B223" s="98"/>
      <c r="C223" s="67"/>
      <c r="D223" s="5"/>
    </row>
    <row r="224" spans="1:4" x14ac:dyDescent="0.3">
      <c r="A224" s="37" t="s">
        <v>57</v>
      </c>
      <c r="B224" s="99" t="s">
        <v>242</v>
      </c>
      <c r="C224" s="67"/>
      <c r="D224" s="5"/>
    </row>
    <row r="225" spans="1:4" x14ac:dyDescent="0.3">
      <c r="A225" s="37" t="s">
        <v>112</v>
      </c>
      <c r="B225" s="100" t="s">
        <v>247</v>
      </c>
      <c r="C225" s="67"/>
      <c r="D225" s="5">
        <v>2</v>
      </c>
    </row>
    <row r="226" spans="1:4" x14ac:dyDescent="0.3">
      <c r="A226" s="37" t="s">
        <v>244</v>
      </c>
      <c r="B226" s="100" t="s">
        <v>253</v>
      </c>
      <c r="C226" s="67"/>
      <c r="D226" s="5">
        <v>2</v>
      </c>
    </row>
    <row r="227" spans="1:4" x14ac:dyDescent="0.3">
      <c r="A227" s="37" t="s">
        <v>246</v>
      </c>
      <c r="B227" s="100" t="s">
        <v>255</v>
      </c>
      <c r="C227" s="67"/>
      <c r="D227" s="5">
        <v>2</v>
      </c>
    </row>
    <row r="228" spans="1:4" x14ac:dyDescent="0.3">
      <c r="A228" s="37" t="s">
        <v>248</v>
      </c>
      <c r="B228" s="100" t="s">
        <v>261</v>
      </c>
      <c r="C228" s="67"/>
      <c r="D228" s="5">
        <v>2</v>
      </c>
    </row>
    <row r="229" spans="1:4" x14ac:dyDescent="0.3">
      <c r="A229" s="37"/>
      <c r="B229" s="1"/>
      <c r="C229" s="67"/>
      <c r="D229" s="5"/>
    </row>
    <row r="230" spans="1:4" x14ac:dyDescent="0.3">
      <c r="A230" s="37" t="s">
        <v>58</v>
      </c>
      <c r="B230" s="99" t="s">
        <v>262</v>
      </c>
      <c r="C230" s="67"/>
      <c r="D230" s="5"/>
    </row>
    <row r="231" spans="1:4" x14ac:dyDescent="0.3">
      <c r="A231" s="37" t="s">
        <v>112</v>
      </c>
      <c r="B231" s="98" t="s">
        <v>263</v>
      </c>
      <c r="C231" s="67"/>
      <c r="D231" s="5">
        <v>2</v>
      </c>
    </row>
    <row r="232" spans="1:4" ht="27.6" x14ac:dyDescent="0.3">
      <c r="A232" s="37" t="s">
        <v>244</v>
      </c>
      <c r="B232" s="98" t="s">
        <v>264</v>
      </c>
      <c r="C232" s="67"/>
      <c r="D232" s="5">
        <v>2</v>
      </c>
    </row>
    <row r="233" spans="1:4" ht="30.6" x14ac:dyDescent="0.3">
      <c r="A233" s="37" t="s">
        <v>246</v>
      </c>
      <c r="B233" s="98" t="s">
        <v>301</v>
      </c>
      <c r="C233" s="67"/>
      <c r="D233" s="5">
        <v>1</v>
      </c>
    </row>
    <row r="234" spans="1:4" x14ac:dyDescent="0.3">
      <c r="A234" s="37"/>
      <c r="B234" s="1"/>
      <c r="C234" s="67"/>
      <c r="D234" s="5"/>
    </row>
    <row r="235" spans="1:4" x14ac:dyDescent="0.3">
      <c r="A235" s="37" t="s">
        <v>273</v>
      </c>
      <c r="B235" s="99" t="s">
        <v>265</v>
      </c>
      <c r="C235" s="67"/>
      <c r="D235" s="5"/>
    </row>
    <row r="236" spans="1:4" x14ac:dyDescent="0.3">
      <c r="A236" s="37" t="s">
        <v>112</v>
      </c>
      <c r="B236" s="99" t="s">
        <v>266</v>
      </c>
      <c r="C236" s="67"/>
      <c r="D236" s="5">
        <v>1</v>
      </c>
    </row>
    <row r="237" spans="1:4" x14ac:dyDescent="0.3">
      <c r="A237" s="37"/>
      <c r="B237" s="99"/>
      <c r="C237" s="67"/>
      <c r="D237" s="5"/>
    </row>
    <row r="238" spans="1:4" x14ac:dyDescent="0.3">
      <c r="A238" s="37" t="s">
        <v>274</v>
      </c>
      <c r="B238" s="99" t="s">
        <v>287</v>
      </c>
      <c r="C238" s="67"/>
      <c r="D238" s="5">
        <v>4</v>
      </c>
    </row>
    <row r="239" spans="1:4" x14ac:dyDescent="0.3">
      <c r="A239" s="37"/>
      <c r="B239" s="1"/>
      <c r="C239" s="67"/>
      <c r="D239" s="80"/>
    </row>
    <row r="240" spans="1:4" x14ac:dyDescent="0.3">
      <c r="A240" s="37" t="s">
        <v>280</v>
      </c>
      <c r="B240" s="104" t="s">
        <v>278</v>
      </c>
      <c r="C240" s="67"/>
      <c r="D240" s="80"/>
    </row>
    <row r="241" spans="1:4" ht="82.8" x14ac:dyDescent="0.3">
      <c r="A241" s="37" t="s">
        <v>112</v>
      </c>
      <c r="B241" s="90" t="s">
        <v>279</v>
      </c>
      <c r="C241" s="67"/>
      <c r="D241" s="5">
        <v>1</v>
      </c>
    </row>
    <row r="242" spans="1:4" x14ac:dyDescent="0.3">
      <c r="A242" s="37"/>
      <c r="B242" s="51"/>
      <c r="C242" s="67"/>
      <c r="D242" s="80"/>
    </row>
    <row r="243" spans="1:4" x14ac:dyDescent="0.3">
      <c r="A243" s="6"/>
      <c r="B243" s="7" t="s">
        <v>125</v>
      </c>
      <c r="C243" s="73"/>
      <c r="D243" s="73"/>
    </row>
    <row r="244" spans="1:4" x14ac:dyDescent="0.3">
      <c r="A244" s="52"/>
      <c r="B244" s="34"/>
      <c r="C244" s="69"/>
      <c r="D244" s="69"/>
    </row>
    <row r="245" spans="1:4" x14ac:dyDescent="0.3">
      <c r="A245" s="6" t="s">
        <v>126</v>
      </c>
      <c r="B245" s="7" t="s">
        <v>127</v>
      </c>
      <c r="C245" s="73"/>
      <c r="D245" s="73"/>
    </row>
    <row r="246" spans="1:4" x14ac:dyDescent="0.3">
      <c r="A246" s="15"/>
      <c r="B246" s="18"/>
      <c r="C246" s="69"/>
      <c r="D246" s="69"/>
    </row>
    <row r="247" spans="1:4" x14ac:dyDescent="0.3">
      <c r="A247" s="53" t="s">
        <v>0</v>
      </c>
      <c r="B247" s="54" t="s">
        <v>128</v>
      </c>
      <c r="C247" s="69"/>
      <c r="D247" s="69"/>
    </row>
    <row r="248" spans="1:4" ht="31.5" customHeight="1" x14ac:dyDescent="0.3">
      <c r="A248" s="55" t="s">
        <v>21</v>
      </c>
      <c r="B248" s="30" t="s">
        <v>187</v>
      </c>
      <c r="C248" s="74" t="s">
        <v>63</v>
      </c>
      <c r="D248" s="74">
        <v>2</v>
      </c>
    </row>
    <row r="249" spans="1:4" ht="28.2" x14ac:dyDescent="0.3">
      <c r="A249" s="55" t="s">
        <v>17</v>
      </c>
      <c r="B249" s="30" t="s">
        <v>188</v>
      </c>
      <c r="C249" s="74" t="s">
        <v>63</v>
      </c>
      <c r="D249" s="74">
        <v>6</v>
      </c>
    </row>
    <row r="250" spans="1:4" ht="42" x14ac:dyDescent="0.3">
      <c r="A250" s="55" t="s">
        <v>18</v>
      </c>
      <c r="B250" s="30" t="s">
        <v>189</v>
      </c>
      <c r="C250" s="74" t="s">
        <v>63</v>
      </c>
      <c r="D250" s="74">
        <v>2</v>
      </c>
    </row>
    <row r="251" spans="1:4" ht="42" x14ac:dyDescent="0.3">
      <c r="A251" s="55" t="s">
        <v>28</v>
      </c>
      <c r="B251" s="30" t="s">
        <v>212</v>
      </c>
      <c r="C251" s="74" t="s">
        <v>63</v>
      </c>
      <c r="D251" s="74">
        <v>2</v>
      </c>
    </row>
    <row r="252" spans="1:4" x14ac:dyDescent="0.3">
      <c r="A252" s="28"/>
      <c r="B252" s="30"/>
      <c r="C252" s="94"/>
      <c r="D252" s="94"/>
    </row>
    <row r="253" spans="1:4" x14ac:dyDescent="0.3">
      <c r="A253" s="15" t="s">
        <v>4</v>
      </c>
      <c r="B253" s="18" t="s">
        <v>44</v>
      </c>
      <c r="C253" s="69"/>
      <c r="D253" s="69"/>
    </row>
    <row r="254" spans="1:4" ht="55.8" x14ac:dyDescent="0.3">
      <c r="A254" s="56" t="s">
        <v>21</v>
      </c>
      <c r="B254" s="30" t="s">
        <v>232</v>
      </c>
      <c r="C254" s="30" t="s">
        <v>63</v>
      </c>
      <c r="D254" s="30">
        <v>1</v>
      </c>
    </row>
    <row r="255" spans="1:4" ht="42" x14ac:dyDescent="0.3">
      <c r="A255" s="56" t="s">
        <v>17</v>
      </c>
      <c r="B255" s="30" t="s">
        <v>233</v>
      </c>
      <c r="C255" s="30" t="s">
        <v>63</v>
      </c>
      <c r="D255" s="30">
        <v>1</v>
      </c>
    </row>
    <row r="256" spans="1:4" ht="55.8" x14ac:dyDescent="0.3">
      <c r="A256" s="56" t="s">
        <v>18</v>
      </c>
      <c r="B256" s="30" t="s">
        <v>304</v>
      </c>
      <c r="C256" s="30" t="s">
        <v>63</v>
      </c>
      <c r="D256" s="30">
        <v>2</v>
      </c>
    </row>
    <row r="257" spans="1:4" ht="55.8" x14ac:dyDescent="0.3">
      <c r="A257" s="56" t="s">
        <v>28</v>
      </c>
      <c r="B257" s="30" t="s">
        <v>234</v>
      </c>
      <c r="C257" s="30" t="s">
        <v>63</v>
      </c>
      <c r="D257" s="30">
        <v>2</v>
      </c>
    </row>
    <row r="258" spans="1:4" ht="28.2" x14ac:dyDescent="0.3">
      <c r="A258" s="56" t="s">
        <v>29</v>
      </c>
      <c r="B258" s="30" t="s">
        <v>235</v>
      </c>
      <c r="C258" s="94" t="s">
        <v>63</v>
      </c>
      <c r="D258" s="74">
        <v>1</v>
      </c>
    </row>
    <row r="259" spans="1:4" ht="28.2" x14ac:dyDescent="0.3">
      <c r="A259" s="56" t="s">
        <v>40</v>
      </c>
      <c r="B259" s="30" t="s">
        <v>62</v>
      </c>
      <c r="C259" s="94" t="s">
        <v>63</v>
      </c>
      <c r="D259" s="74">
        <v>4</v>
      </c>
    </row>
    <row r="260" spans="1:4" x14ac:dyDescent="0.3">
      <c r="A260" s="38"/>
      <c r="B260" s="16"/>
      <c r="C260" s="69"/>
      <c r="D260" s="69"/>
    </row>
    <row r="261" spans="1:4" x14ac:dyDescent="0.3">
      <c r="A261" s="15" t="s">
        <v>7</v>
      </c>
      <c r="B261" s="18" t="s">
        <v>45</v>
      </c>
      <c r="C261" s="69"/>
      <c r="D261" s="69"/>
    </row>
    <row r="262" spans="1:4" x14ac:dyDescent="0.3">
      <c r="A262" s="56" t="s">
        <v>21</v>
      </c>
      <c r="B262" s="16" t="s">
        <v>129</v>
      </c>
      <c r="C262" s="69" t="s">
        <v>5</v>
      </c>
      <c r="D262" s="69">
        <v>1</v>
      </c>
    </row>
    <row r="263" spans="1:4" x14ac:dyDescent="0.3">
      <c r="A263" s="56" t="s">
        <v>17</v>
      </c>
      <c r="B263" s="16" t="s">
        <v>130</v>
      </c>
      <c r="C263" s="69" t="s">
        <v>5</v>
      </c>
      <c r="D263" s="69">
        <v>1</v>
      </c>
    </row>
    <row r="264" spans="1:4" x14ac:dyDescent="0.3">
      <c r="A264" s="38" t="s">
        <v>18</v>
      </c>
      <c r="B264" s="30" t="s">
        <v>236</v>
      </c>
      <c r="C264" s="74" t="s">
        <v>131</v>
      </c>
      <c r="D264" s="74">
        <v>1</v>
      </c>
    </row>
    <row r="265" spans="1:4" x14ac:dyDescent="0.3">
      <c r="A265" s="56" t="s">
        <v>28</v>
      </c>
      <c r="B265" s="16" t="s">
        <v>132</v>
      </c>
      <c r="C265" s="69" t="s">
        <v>5</v>
      </c>
      <c r="D265" s="69">
        <v>1</v>
      </c>
    </row>
    <row r="266" spans="1:4" x14ac:dyDescent="0.3">
      <c r="A266" s="38" t="s">
        <v>29</v>
      </c>
      <c r="B266" s="16" t="s">
        <v>133</v>
      </c>
      <c r="C266" s="69" t="s">
        <v>5</v>
      </c>
      <c r="D266" s="69">
        <v>4</v>
      </c>
    </row>
    <row r="267" spans="1:4" x14ac:dyDescent="0.3">
      <c r="A267" s="38" t="s">
        <v>40</v>
      </c>
      <c r="B267" s="16" t="s">
        <v>134</v>
      </c>
      <c r="C267" s="69" t="s">
        <v>5</v>
      </c>
      <c r="D267" s="69">
        <v>1</v>
      </c>
    </row>
    <row r="268" spans="1:4" x14ac:dyDescent="0.3">
      <c r="A268" s="38" t="s">
        <v>23</v>
      </c>
      <c r="B268" s="57" t="s">
        <v>135</v>
      </c>
      <c r="C268" s="69" t="s">
        <v>131</v>
      </c>
      <c r="D268" s="69">
        <v>1</v>
      </c>
    </row>
    <row r="269" spans="1:4" x14ac:dyDescent="0.3">
      <c r="A269" s="38"/>
      <c r="B269" s="30"/>
      <c r="C269" s="69"/>
      <c r="D269" s="69"/>
    </row>
    <row r="270" spans="1:4" x14ac:dyDescent="0.3">
      <c r="A270" s="15" t="s">
        <v>19</v>
      </c>
      <c r="B270" s="18" t="s">
        <v>136</v>
      </c>
      <c r="C270" s="69"/>
      <c r="D270" s="69"/>
    </row>
    <row r="271" spans="1:4" ht="28.2" x14ac:dyDescent="0.3">
      <c r="A271" s="19" t="s">
        <v>21</v>
      </c>
      <c r="B271" s="30" t="s">
        <v>60</v>
      </c>
      <c r="C271" s="74" t="s">
        <v>63</v>
      </c>
      <c r="D271" s="74">
        <v>4</v>
      </c>
    </row>
    <row r="272" spans="1:4" x14ac:dyDescent="0.3">
      <c r="A272" s="19"/>
      <c r="B272" s="23"/>
      <c r="C272" s="69"/>
      <c r="D272" s="69"/>
    </row>
    <row r="273" spans="1:4" x14ac:dyDescent="0.3">
      <c r="A273" s="15" t="s">
        <v>79</v>
      </c>
      <c r="B273" s="18" t="s">
        <v>137</v>
      </c>
      <c r="C273" s="69"/>
      <c r="D273" s="69"/>
    </row>
    <row r="274" spans="1:4" ht="28.2" x14ac:dyDescent="0.3">
      <c r="A274" s="56" t="s">
        <v>21</v>
      </c>
      <c r="B274" s="29" t="s">
        <v>138</v>
      </c>
      <c r="C274" s="74" t="s">
        <v>5</v>
      </c>
      <c r="D274" s="74">
        <v>1</v>
      </c>
    </row>
    <row r="275" spans="1:4" ht="28.2" x14ac:dyDescent="0.3">
      <c r="A275" s="56" t="s">
        <v>17</v>
      </c>
      <c r="B275" s="29" t="s">
        <v>139</v>
      </c>
      <c r="C275" s="74" t="s">
        <v>5</v>
      </c>
      <c r="D275" s="74">
        <v>1</v>
      </c>
    </row>
    <row r="276" spans="1:4" ht="28.2" x14ac:dyDescent="0.3">
      <c r="A276" s="56" t="s">
        <v>18</v>
      </c>
      <c r="B276" s="29" t="s">
        <v>140</v>
      </c>
      <c r="C276" s="74" t="s">
        <v>5</v>
      </c>
      <c r="D276" s="74">
        <v>1</v>
      </c>
    </row>
    <row r="277" spans="1:4" x14ac:dyDescent="0.3">
      <c r="A277" s="58"/>
      <c r="B277" s="59"/>
      <c r="C277" s="69"/>
      <c r="D277" s="69"/>
    </row>
    <row r="278" spans="1:4" x14ac:dyDescent="0.3">
      <c r="A278" s="6"/>
      <c r="B278" s="7" t="s">
        <v>141</v>
      </c>
      <c r="C278" s="73"/>
      <c r="D278" s="73"/>
    </row>
    <row r="279" spans="1:4" x14ac:dyDescent="0.3">
      <c r="A279" s="6"/>
      <c r="B279" s="7"/>
      <c r="C279" s="73"/>
      <c r="D279" s="73"/>
    </row>
    <row r="280" spans="1:4" x14ac:dyDescent="0.3">
      <c r="A280" s="6" t="s">
        <v>142</v>
      </c>
      <c r="B280" s="7" t="s">
        <v>321</v>
      </c>
      <c r="C280" s="73"/>
      <c r="D280" s="73"/>
    </row>
    <row r="281" spans="1:4" x14ac:dyDescent="0.3">
      <c r="A281" s="6" t="s">
        <v>306</v>
      </c>
      <c r="B281" s="7" t="s">
        <v>322</v>
      </c>
      <c r="C281" s="73"/>
      <c r="D281" s="73"/>
    </row>
    <row r="282" spans="1:4" x14ac:dyDescent="0.3">
      <c r="A282" s="61" t="s">
        <v>21</v>
      </c>
      <c r="B282" s="51" t="s">
        <v>190</v>
      </c>
      <c r="C282" s="67" t="s">
        <v>63</v>
      </c>
      <c r="D282" s="67">
        <v>1</v>
      </c>
    </row>
    <row r="283" spans="1:4" x14ac:dyDescent="0.3">
      <c r="A283" s="61" t="s">
        <v>17</v>
      </c>
      <c r="B283" s="51" t="s">
        <v>191</v>
      </c>
      <c r="C283" s="67" t="s">
        <v>63</v>
      </c>
      <c r="D283" s="67">
        <v>1</v>
      </c>
    </row>
    <row r="284" spans="1:4" x14ac:dyDescent="0.3">
      <c r="A284" s="38" t="s">
        <v>18</v>
      </c>
      <c r="B284" s="51" t="s">
        <v>192</v>
      </c>
      <c r="C284" s="67" t="s">
        <v>63</v>
      </c>
      <c r="D284" s="67">
        <v>1</v>
      </c>
    </row>
    <row r="285" spans="1:4" x14ac:dyDescent="0.3">
      <c r="A285" s="61" t="s">
        <v>18</v>
      </c>
      <c r="B285" s="51" t="s">
        <v>193</v>
      </c>
      <c r="C285" s="67" t="s">
        <v>63</v>
      </c>
      <c r="D285" s="67">
        <v>1</v>
      </c>
    </row>
    <row r="286" spans="1:4" x14ac:dyDescent="0.3">
      <c r="A286" s="61" t="s">
        <v>28</v>
      </c>
      <c r="B286" s="51" t="s">
        <v>194</v>
      </c>
      <c r="C286" s="67" t="s">
        <v>63</v>
      </c>
      <c r="D286" s="67">
        <v>1</v>
      </c>
    </row>
    <row r="287" spans="1:4" x14ac:dyDescent="0.3">
      <c r="A287" s="61" t="s">
        <v>29</v>
      </c>
      <c r="B287" s="51" t="s">
        <v>200</v>
      </c>
      <c r="C287" s="67" t="s">
        <v>63</v>
      </c>
      <c r="D287" s="67">
        <v>1</v>
      </c>
    </row>
    <row r="288" spans="1:4" x14ac:dyDescent="0.3">
      <c r="A288" s="38" t="s">
        <v>40</v>
      </c>
      <c r="B288" s="51" t="s">
        <v>195</v>
      </c>
      <c r="C288" s="77" t="s">
        <v>1</v>
      </c>
      <c r="D288" s="77">
        <v>1</v>
      </c>
    </row>
    <row r="289" spans="1:4" x14ac:dyDescent="0.3">
      <c r="A289" s="63" t="s">
        <v>23</v>
      </c>
      <c r="B289" s="51" t="s">
        <v>144</v>
      </c>
      <c r="C289" s="67" t="s">
        <v>5</v>
      </c>
      <c r="D289" s="67">
        <v>1</v>
      </c>
    </row>
    <row r="290" spans="1:4" x14ac:dyDescent="0.3">
      <c r="A290" s="63" t="s">
        <v>24</v>
      </c>
      <c r="B290" s="51" t="s">
        <v>145</v>
      </c>
      <c r="C290" s="67" t="s">
        <v>5</v>
      </c>
      <c r="D290" s="67">
        <v>1</v>
      </c>
    </row>
    <row r="291" spans="1:4" x14ac:dyDescent="0.3">
      <c r="A291" s="63" t="s">
        <v>16</v>
      </c>
      <c r="B291" s="51" t="s">
        <v>146</v>
      </c>
      <c r="C291" s="67" t="s">
        <v>63</v>
      </c>
      <c r="D291" s="67">
        <v>1</v>
      </c>
    </row>
    <row r="292" spans="1:4" x14ac:dyDescent="0.3">
      <c r="A292" s="63" t="s">
        <v>77</v>
      </c>
      <c r="B292" s="51" t="s">
        <v>147</v>
      </c>
      <c r="C292" s="67" t="s">
        <v>5</v>
      </c>
      <c r="D292" s="67">
        <v>1</v>
      </c>
    </row>
    <row r="293" spans="1:4" x14ac:dyDescent="0.3">
      <c r="A293" s="63" t="s">
        <v>33</v>
      </c>
      <c r="B293" s="51" t="s">
        <v>148</v>
      </c>
      <c r="C293" s="67" t="s">
        <v>5</v>
      </c>
      <c r="D293" s="67">
        <v>1</v>
      </c>
    </row>
    <row r="294" spans="1:4" x14ac:dyDescent="0.3">
      <c r="A294" s="63" t="s">
        <v>36</v>
      </c>
      <c r="B294" s="51" t="s">
        <v>149</v>
      </c>
      <c r="C294" s="67" t="s">
        <v>5</v>
      </c>
      <c r="D294" s="67">
        <v>1</v>
      </c>
    </row>
    <row r="295" spans="1:4" x14ac:dyDescent="0.3">
      <c r="A295" s="63" t="s">
        <v>37</v>
      </c>
      <c r="B295" s="51" t="s">
        <v>150</v>
      </c>
      <c r="C295" s="67" t="s">
        <v>5</v>
      </c>
      <c r="D295" s="67">
        <v>1</v>
      </c>
    </row>
    <row r="296" spans="1:4" x14ac:dyDescent="0.3">
      <c r="A296" s="63" t="s">
        <v>108</v>
      </c>
      <c r="B296" s="51" t="s">
        <v>151</v>
      </c>
      <c r="C296" s="67" t="s">
        <v>5</v>
      </c>
      <c r="D296" s="67">
        <v>1</v>
      </c>
    </row>
    <row r="297" spans="1:4" x14ac:dyDescent="0.3">
      <c r="A297" s="63" t="s">
        <v>49</v>
      </c>
      <c r="B297" s="51" t="s">
        <v>196</v>
      </c>
      <c r="C297" s="67" t="s">
        <v>63</v>
      </c>
      <c r="D297" s="67">
        <v>1</v>
      </c>
    </row>
    <row r="298" spans="1:4" x14ac:dyDescent="0.3">
      <c r="A298" s="63" t="s">
        <v>152</v>
      </c>
      <c r="B298" s="51" t="s">
        <v>153</v>
      </c>
      <c r="C298" s="67" t="s">
        <v>47</v>
      </c>
      <c r="D298" s="67">
        <v>1</v>
      </c>
    </row>
    <row r="299" spans="1:4" x14ac:dyDescent="0.3">
      <c r="A299" s="63" t="s">
        <v>50</v>
      </c>
      <c r="B299" s="51" t="s">
        <v>154</v>
      </c>
      <c r="C299" s="67" t="s">
        <v>47</v>
      </c>
      <c r="D299" s="67">
        <v>1</v>
      </c>
    </row>
    <row r="300" spans="1:4" x14ac:dyDescent="0.3">
      <c r="A300" s="63"/>
      <c r="B300" s="51"/>
      <c r="C300" s="67"/>
      <c r="D300" s="67"/>
    </row>
    <row r="301" spans="1:4" x14ac:dyDescent="0.3">
      <c r="A301" s="6" t="s">
        <v>4</v>
      </c>
      <c r="B301" s="7" t="s">
        <v>281</v>
      </c>
      <c r="C301" s="67"/>
      <c r="D301" s="67"/>
    </row>
    <row r="302" spans="1:4" ht="28.2" x14ac:dyDescent="0.3">
      <c r="A302" s="63" t="s">
        <v>284</v>
      </c>
      <c r="B302" s="96" t="s">
        <v>240</v>
      </c>
      <c r="C302" s="67"/>
      <c r="D302" s="67"/>
    </row>
    <row r="303" spans="1:4" ht="41.4" x14ac:dyDescent="0.3">
      <c r="A303" s="63" t="s">
        <v>112</v>
      </c>
      <c r="B303" s="98" t="s">
        <v>282</v>
      </c>
      <c r="C303" s="106" t="s">
        <v>303</v>
      </c>
      <c r="D303" s="5">
        <v>1</v>
      </c>
    </row>
    <row r="304" spans="1:4" x14ac:dyDescent="0.3">
      <c r="A304" s="63" t="s">
        <v>244</v>
      </c>
      <c r="B304" s="98" t="s">
        <v>243</v>
      </c>
      <c r="C304" s="97" t="s">
        <v>6</v>
      </c>
      <c r="D304" s="5">
        <v>1</v>
      </c>
    </row>
    <row r="305" spans="1:4" x14ac:dyDescent="0.3">
      <c r="A305" s="63" t="s">
        <v>246</v>
      </c>
      <c r="B305" s="98" t="s">
        <v>245</v>
      </c>
      <c r="C305" s="97" t="s">
        <v>6</v>
      </c>
      <c r="D305" s="5">
        <v>1</v>
      </c>
    </row>
    <row r="306" spans="1:4" x14ac:dyDescent="0.3">
      <c r="A306" s="63" t="s">
        <v>248</v>
      </c>
      <c r="B306" s="100" t="s">
        <v>247</v>
      </c>
      <c r="C306" s="101" t="s">
        <v>6</v>
      </c>
      <c r="D306" s="5">
        <v>1</v>
      </c>
    </row>
    <row r="307" spans="1:4" x14ac:dyDescent="0.3">
      <c r="A307" s="63" t="s">
        <v>250</v>
      </c>
      <c r="B307" s="100" t="s">
        <v>249</v>
      </c>
      <c r="C307" s="101" t="s">
        <v>6</v>
      </c>
      <c r="D307" s="5">
        <v>1</v>
      </c>
    </row>
    <row r="308" spans="1:4" x14ac:dyDescent="0.3">
      <c r="A308" s="63" t="s">
        <v>252</v>
      </c>
      <c r="B308" s="100" t="s">
        <v>251</v>
      </c>
      <c r="C308" s="101" t="s">
        <v>6</v>
      </c>
      <c r="D308" s="5">
        <v>1</v>
      </c>
    </row>
    <row r="309" spans="1:4" x14ac:dyDescent="0.3">
      <c r="A309" s="63" t="s">
        <v>254</v>
      </c>
      <c r="B309" s="100" t="s">
        <v>253</v>
      </c>
      <c r="C309" s="101" t="s">
        <v>6</v>
      </c>
      <c r="D309" s="5">
        <v>1</v>
      </c>
    </row>
    <row r="310" spans="1:4" x14ac:dyDescent="0.3">
      <c r="A310" s="63" t="s">
        <v>256</v>
      </c>
      <c r="B310" s="100" t="s">
        <v>255</v>
      </c>
      <c r="C310" s="101" t="s">
        <v>6</v>
      </c>
      <c r="D310" s="5">
        <v>1</v>
      </c>
    </row>
    <row r="311" spans="1:4" x14ac:dyDescent="0.3">
      <c r="A311" s="63" t="s">
        <v>258</v>
      </c>
      <c r="B311" s="100" t="s">
        <v>257</v>
      </c>
      <c r="C311" s="101" t="s">
        <v>6</v>
      </c>
      <c r="D311" s="5">
        <v>1</v>
      </c>
    </row>
    <row r="312" spans="1:4" x14ac:dyDescent="0.3">
      <c r="A312" s="63" t="s">
        <v>260</v>
      </c>
      <c r="B312" s="100" t="s">
        <v>259</v>
      </c>
      <c r="C312" s="101" t="s">
        <v>6</v>
      </c>
      <c r="D312" s="5">
        <v>1</v>
      </c>
    </row>
    <row r="313" spans="1:4" x14ac:dyDescent="0.3">
      <c r="A313" s="63" t="s">
        <v>285</v>
      </c>
      <c r="B313" s="100" t="s">
        <v>261</v>
      </c>
      <c r="C313" s="101" t="s">
        <v>6</v>
      </c>
      <c r="D313" s="5">
        <v>1</v>
      </c>
    </row>
    <row r="314" spans="1:4" x14ac:dyDescent="0.3">
      <c r="A314" s="63"/>
      <c r="B314" s="100"/>
      <c r="C314" s="101"/>
      <c r="D314" s="5"/>
    </row>
    <row r="315" spans="1:4" x14ac:dyDescent="0.3">
      <c r="A315" s="63" t="s">
        <v>286</v>
      </c>
      <c r="B315" s="99" t="s">
        <v>262</v>
      </c>
      <c r="C315" s="97"/>
      <c r="D315" s="5"/>
    </row>
    <row r="316" spans="1:4" x14ac:dyDescent="0.3">
      <c r="A316" s="63" t="s">
        <v>112</v>
      </c>
      <c r="B316" s="98" t="s">
        <v>263</v>
      </c>
      <c r="C316" s="97" t="s">
        <v>6</v>
      </c>
      <c r="D316" s="5">
        <v>1</v>
      </c>
    </row>
    <row r="317" spans="1:4" ht="27.6" x14ac:dyDescent="0.3">
      <c r="A317" s="63" t="s">
        <v>244</v>
      </c>
      <c r="B317" s="98" t="s">
        <v>264</v>
      </c>
      <c r="C317" s="97" t="s">
        <v>6</v>
      </c>
      <c r="D317" s="5">
        <v>1</v>
      </c>
    </row>
    <row r="318" spans="1:4" ht="30.6" x14ac:dyDescent="0.3">
      <c r="A318" s="63" t="s">
        <v>246</v>
      </c>
      <c r="B318" s="98" t="s">
        <v>301</v>
      </c>
      <c r="C318" s="97" t="s">
        <v>1</v>
      </c>
      <c r="D318" s="5">
        <v>1</v>
      </c>
    </row>
    <row r="319" spans="1:4" x14ac:dyDescent="0.3">
      <c r="A319" s="63" t="s">
        <v>248</v>
      </c>
      <c r="B319" s="99" t="s">
        <v>287</v>
      </c>
      <c r="C319" s="94" t="s">
        <v>15</v>
      </c>
      <c r="D319" s="5">
        <v>1</v>
      </c>
    </row>
    <row r="320" spans="1:4" ht="27.6" x14ac:dyDescent="0.3">
      <c r="A320" s="63" t="s">
        <v>250</v>
      </c>
      <c r="B320" s="98" t="s">
        <v>283</v>
      </c>
      <c r="C320" s="97" t="s">
        <v>1</v>
      </c>
      <c r="D320" s="5">
        <v>1</v>
      </c>
    </row>
    <row r="321" spans="1:10" x14ac:dyDescent="0.3">
      <c r="A321" s="63"/>
      <c r="B321" s="98"/>
      <c r="C321" s="67"/>
      <c r="D321" s="67"/>
    </row>
    <row r="322" spans="1:10" x14ac:dyDescent="0.3">
      <c r="A322" s="6"/>
      <c r="B322" s="7" t="s">
        <v>155</v>
      </c>
      <c r="C322" s="73"/>
      <c r="D322" s="73"/>
    </row>
    <row r="324" spans="1:10" ht="13.8" x14ac:dyDescent="0.25">
      <c r="A324" s="2" t="s">
        <v>273</v>
      </c>
      <c r="B324" s="107" t="s">
        <v>209</v>
      </c>
      <c r="C324" s="4"/>
      <c r="D324" s="4"/>
      <c r="G324" s="1"/>
      <c r="H324" s="1"/>
      <c r="I324" s="1"/>
      <c r="J324" s="1"/>
    </row>
    <row r="325" spans="1:10" ht="13.8" x14ac:dyDescent="0.25">
      <c r="A325" s="6" t="s">
        <v>323</v>
      </c>
      <c r="B325" s="7" t="s">
        <v>73</v>
      </c>
      <c r="C325" s="73"/>
      <c r="D325" s="73"/>
      <c r="G325" s="1"/>
      <c r="H325" s="1"/>
      <c r="I325" s="1"/>
      <c r="J325" s="1"/>
    </row>
    <row r="326" spans="1:10" ht="13.8" x14ac:dyDescent="0.25">
      <c r="A326" s="84" t="s">
        <v>197</v>
      </c>
      <c r="B326" s="85" t="s">
        <v>319</v>
      </c>
      <c r="C326" s="86"/>
      <c r="D326" s="87"/>
      <c r="G326" s="1"/>
      <c r="H326" s="1"/>
      <c r="I326" s="1"/>
      <c r="J326" s="1"/>
    </row>
    <row r="327" spans="1:10" ht="27.6" x14ac:dyDescent="0.25">
      <c r="A327" s="95" t="s">
        <v>56</v>
      </c>
      <c r="B327" s="85" t="s">
        <v>54</v>
      </c>
      <c r="C327" s="86" t="s">
        <v>6</v>
      </c>
      <c r="D327" s="69">
        <v>2</v>
      </c>
      <c r="G327" s="1"/>
      <c r="H327" s="1"/>
      <c r="I327" s="1"/>
      <c r="J327" s="1"/>
    </row>
    <row r="328" spans="1:10" ht="27.6" x14ac:dyDescent="0.25">
      <c r="A328" s="95" t="s">
        <v>57</v>
      </c>
      <c r="B328" s="16" t="s">
        <v>53</v>
      </c>
      <c r="C328" s="86" t="s">
        <v>6</v>
      </c>
      <c r="D328" s="69">
        <v>2</v>
      </c>
      <c r="G328" s="1"/>
      <c r="H328" s="1"/>
      <c r="I328" s="1"/>
      <c r="J328" s="1"/>
    </row>
    <row r="329" spans="1:10" ht="13.8" x14ac:dyDescent="0.25">
      <c r="A329" s="95" t="s">
        <v>58</v>
      </c>
      <c r="B329" s="88" t="s">
        <v>55</v>
      </c>
      <c r="C329" s="24" t="s">
        <v>1</v>
      </c>
      <c r="D329" s="69">
        <v>2</v>
      </c>
      <c r="G329" s="1"/>
      <c r="H329" s="1"/>
      <c r="I329" s="1"/>
      <c r="J329" s="1"/>
    </row>
    <row r="330" spans="1:10" ht="13.8" x14ac:dyDescent="0.25">
      <c r="A330" s="12" t="s">
        <v>14</v>
      </c>
      <c r="B330" s="13" t="s">
        <v>48</v>
      </c>
      <c r="C330" s="69"/>
      <c r="D330" s="69"/>
      <c r="G330" s="1"/>
      <c r="H330" s="1"/>
      <c r="I330" s="1"/>
      <c r="J330" s="1"/>
    </row>
    <row r="331" spans="1:10" ht="13.8" x14ac:dyDescent="0.25">
      <c r="A331" s="95" t="s">
        <v>56</v>
      </c>
      <c r="B331" s="14" t="s">
        <v>74</v>
      </c>
      <c r="C331" s="69" t="s">
        <v>75</v>
      </c>
      <c r="D331" s="69">
        <v>2</v>
      </c>
      <c r="G331" s="1"/>
      <c r="H331" s="1"/>
      <c r="I331" s="1"/>
      <c r="J331" s="1"/>
    </row>
    <row r="332" spans="1:10" ht="13.8" x14ac:dyDescent="0.25">
      <c r="A332" s="95" t="s">
        <v>57</v>
      </c>
      <c r="B332" s="16" t="s">
        <v>76</v>
      </c>
      <c r="C332" s="69" t="s">
        <v>12</v>
      </c>
      <c r="D332" s="69">
        <v>1</v>
      </c>
      <c r="G332" s="1"/>
      <c r="H332" s="1"/>
      <c r="I332" s="1"/>
      <c r="J332" s="1"/>
    </row>
    <row r="333" spans="1:10" ht="13.8" x14ac:dyDescent="0.25">
      <c r="A333" s="19"/>
      <c r="B333" s="20"/>
      <c r="C333" s="69"/>
      <c r="D333" s="69"/>
      <c r="G333" s="1"/>
      <c r="H333" s="1"/>
      <c r="I333" s="1"/>
      <c r="J333" s="1"/>
    </row>
    <row r="334" spans="1:10" ht="13.8" x14ac:dyDescent="0.25">
      <c r="A334" s="17" t="s">
        <v>4</v>
      </c>
      <c r="B334" s="85" t="s">
        <v>20</v>
      </c>
      <c r="C334" s="69"/>
      <c r="D334" s="69"/>
      <c r="G334" s="1"/>
      <c r="H334" s="1"/>
      <c r="I334" s="1"/>
      <c r="J334" s="1"/>
    </row>
    <row r="335" spans="1:10" ht="27.6" x14ac:dyDescent="0.25">
      <c r="A335" s="22" t="s">
        <v>21</v>
      </c>
      <c r="B335" s="10" t="s">
        <v>158</v>
      </c>
      <c r="C335" s="69" t="s">
        <v>2</v>
      </c>
      <c r="D335" s="69">
        <v>6</v>
      </c>
      <c r="G335" s="1"/>
      <c r="H335" s="1"/>
      <c r="I335" s="1"/>
      <c r="J335" s="1"/>
    </row>
    <row r="336" spans="1:10" ht="13.8" x14ac:dyDescent="0.25">
      <c r="A336" s="22" t="s">
        <v>17</v>
      </c>
      <c r="B336" s="88" t="s">
        <v>66</v>
      </c>
      <c r="C336" s="86" t="s">
        <v>67</v>
      </c>
      <c r="D336" s="69">
        <v>4</v>
      </c>
      <c r="G336" s="1"/>
      <c r="H336" s="1"/>
      <c r="I336" s="1"/>
      <c r="J336" s="1"/>
    </row>
    <row r="337" spans="1:10" ht="27.6" x14ac:dyDescent="0.25">
      <c r="A337" s="22" t="s">
        <v>18</v>
      </c>
      <c r="B337" s="10" t="s">
        <v>159</v>
      </c>
      <c r="C337" s="69" t="s">
        <v>2</v>
      </c>
      <c r="D337" s="69">
        <v>14</v>
      </c>
      <c r="G337" s="1"/>
      <c r="H337" s="1"/>
      <c r="I337" s="1"/>
      <c r="J337" s="1"/>
    </row>
    <row r="338" spans="1:10" ht="27.6" x14ac:dyDescent="0.25">
      <c r="A338" s="22" t="s">
        <v>28</v>
      </c>
      <c r="B338" s="10" t="s">
        <v>8</v>
      </c>
      <c r="C338" s="69" t="s">
        <v>2</v>
      </c>
      <c r="D338" s="69">
        <v>12</v>
      </c>
      <c r="G338" s="1"/>
      <c r="H338" s="1"/>
      <c r="I338" s="1"/>
      <c r="J338" s="1"/>
    </row>
    <row r="339" spans="1:10" ht="13.8" x14ac:dyDescent="0.25">
      <c r="A339" s="22" t="s">
        <v>29</v>
      </c>
      <c r="B339" s="10" t="s">
        <v>156</v>
      </c>
      <c r="C339" s="69" t="s">
        <v>2</v>
      </c>
      <c r="D339" s="69">
        <v>6</v>
      </c>
      <c r="G339" s="1"/>
      <c r="H339" s="1"/>
      <c r="I339" s="1"/>
      <c r="J339" s="1"/>
    </row>
    <row r="340" spans="1:10" ht="13.8" x14ac:dyDescent="0.25">
      <c r="A340" s="22" t="s">
        <v>40</v>
      </c>
      <c r="B340" s="10" t="s">
        <v>9</v>
      </c>
      <c r="C340" s="69" t="s">
        <v>2</v>
      </c>
      <c r="D340" s="69">
        <v>12</v>
      </c>
      <c r="G340" s="1"/>
      <c r="H340" s="1"/>
      <c r="I340" s="1"/>
      <c r="J340" s="1"/>
    </row>
    <row r="341" spans="1:10" ht="13.8" x14ac:dyDescent="0.25">
      <c r="A341" s="22" t="s">
        <v>23</v>
      </c>
      <c r="B341" s="10" t="s">
        <v>10</v>
      </c>
      <c r="C341" s="69" t="s">
        <v>2</v>
      </c>
      <c r="D341" s="69">
        <v>18</v>
      </c>
      <c r="G341" s="1"/>
      <c r="H341" s="1"/>
      <c r="I341" s="1"/>
      <c r="J341" s="1"/>
    </row>
    <row r="342" spans="1:10" ht="13.8" x14ac:dyDescent="0.25">
      <c r="A342" s="22" t="s">
        <v>24</v>
      </c>
      <c r="B342" s="10" t="s">
        <v>157</v>
      </c>
      <c r="C342" s="69" t="s">
        <v>2</v>
      </c>
      <c r="D342" s="69">
        <v>12</v>
      </c>
      <c r="G342" s="1"/>
      <c r="H342" s="1"/>
      <c r="I342" s="1"/>
      <c r="J342" s="1"/>
    </row>
    <row r="343" spans="1:10" ht="13.8" x14ac:dyDescent="0.25">
      <c r="A343" s="19"/>
      <c r="B343" s="23"/>
      <c r="C343" s="69"/>
      <c r="D343" s="69"/>
      <c r="G343" s="1"/>
      <c r="H343" s="1"/>
      <c r="I343" s="1"/>
      <c r="J343" s="1"/>
    </row>
    <row r="344" spans="1:10" ht="13.8" x14ac:dyDescent="0.25">
      <c r="A344" s="25" t="s">
        <v>7</v>
      </c>
      <c r="B344" s="21" t="s">
        <v>161</v>
      </c>
      <c r="C344" s="70"/>
      <c r="D344" s="70"/>
      <c r="G344" s="1"/>
      <c r="H344" s="1"/>
      <c r="I344" s="1"/>
      <c r="J344" s="1"/>
    </row>
    <row r="345" spans="1:10" ht="27.6" x14ac:dyDescent="0.25">
      <c r="A345" s="17" t="s">
        <v>21</v>
      </c>
      <c r="B345" s="10" t="s">
        <v>162</v>
      </c>
      <c r="C345" s="71" t="s">
        <v>2</v>
      </c>
      <c r="D345" s="71">
        <v>2</v>
      </c>
      <c r="G345" s="1"/>
      <c r="H345" s="1"/>
      <c r="I345" s="1"/>
      <c r="J345" s="1"/>
    </row>
    <row r="346" spans="1:10" ht="13.8" x14ac:dyDescent="0.25">
      <c r="A346" s="22" t="s">
        <v>17</v>
      </c>
      <c r="B346" s="36" t="s">
        <v>163</v>
      </c>
      <c r="C346" s="71" t="s">
        <v>2</v>
      </c>
      <c r="D346" s="71">
        <v>4</v>
      </c>
      <c r="G346" s="1"/>
      <c r="H346" s="1"/>
      <c r="I346" s="1"/>
      <c r="J346" s="1"/>
    </row>
    <row r="347" spans="1:10" ht="13.8" x14ac:dyDescent="0.25">
      <c r="A347" s="22" t="s">
        <v>18</v>
      </c>
      <c r="B347" s="29" t="s">
        <v>11</v>
      </c>
      <c r="C347" s="71" t="s">
        <v>2</v>
      </c>
      <c r="D347" s="71">
        <v>2</v>
      </c>
      <c r="G347" s="1"/>
      <c r="H347" s="1"/>
      <c r="I347" s="1"/>
      <c r="J347" s="1"/>
    </row>
    <row r="348" spans="1:10" ht="13.8" x14ac:dyDescent="0.25">
      <c r="A348" s="22"/>
      <c r="B348" s="29"/>
      <c r="C348" s="71"/>
      <c r="D348" s="71"/>
      <c r="G348" s="1"/>
      <c r="H348" s="1"/>
      <c r="I348" s="1"/>
      <c r="J348" s="1"/>
    </row>
    <row r="349" spans="1:10" s="65" customFormat="1" ht="13.8" x14ac:dyDescent="0.25">
      <c r="A349" s="25" t="s">
        <v>19</v>
      </c>
      <c r="B349" s="21" t="s">
        <v>78</v>
      </c>
      <c r="C349" s="71"/>
      <c r="D349" s="70"/>
    </row>
    <row r="350" spans="1:10" ht="27.6" x14ac:dyDescent="0.25">
      <c r="A350" s="22" t="s">
        <v>21</v>
      </c>
      <c r="B350" s="23" t="s">
        <v>183</v>
      </c>
      <c r="C350" s="71" t="s">
        <v>2</v>
      </c>
      <c r="D350" s="71">
        <v>2</v>
      </c>
      <c r="G350" s="1"/>
      <c r="H350" s="1"/>
      <c r="I350" s="1"/>
      <c r="J350" s="1"/>
    </row>
    <row r="351" spans="1:10" s="65" customFormat="1" ht="13.8" x14ac:dyDescent="0.25">
      <c r="A351" s="27"/>
      <c r="B351" s="26"/>
      <c r="C351" s="71"/>
      <c r="D351" s="70"/>
      <c r="F351" s="66"/>
    </row>
    <row r="352" spans="1:10" ht="13.8" x14ac:dyDescent="0.25">
      <c r="A352" s="15" t="s">
        <v>79</v>
      </c>
      <c r="B352" s="18" t="s">
        <v>27</v>
      </c>
      <c r="C352" s="69"/>
      <c r="D352" s="69"/>
      <c r="G352" s="1"/>
      <c r="H352" s="1"/>
      <c r="I352" s="1"/>
      <c r="J352" s="1"/>
    </row>
    <row r="353" spans="1:10" ht="27.6" x14ac:dyDescent="0.25">
      <c r="A353" s="28" t="s">
        <v>21</v>
      </c>
      <c r="B353" s="30" t="s">
        <v>164</v>
      </c>
      <c r="C353" s="69" t="s">
        <v>2</v>
      </c>
      <c r="D353" s="74">
        <v>4</v>
      </c>
      <c r="G353" s="1"/>
      <c r="H353" s="1"/>
      <c r="I353" s="1"/>
      <c r="J353" s="1"/>
    </row>
    <row r="354" spans="1:10" ht="13.8" x14ac:dyDescent="0.25">
      <c r="A354" s="28" t="s">
        <v>17</v>
      </c>
      <c r="B354" s="30" t="s">
        <v>166</v>
      </c>
      <c r="C354" s="69" t="s">
        <v>2</v>
      </c>
      <c r="D354" s="74">
        <v>2</v>
      </c>
      <c r="G354" s="1"/>
      <c r="H354" s="1"/>
      <c r="I354" s="1"/>
      <c r="J354" s="1"/>
    </row>
    <row r="355" spans="1:10" ht="13.8" x14ac:dyDescent="0.25">
      <c r="A355" s="32" t="s">
        <v>18</v>
      </c>
      <c r="B355" s="30" t="s">
        <v>229</v>
      </c>
      <c r="C355" s="69" t="s">
        <v>2</v>
      </c>
      <c r="D355" s="74">
        <v>2</v>
      </c>
      <c r="G355" s="1"/>
      <c r="H355" s="1"/>
      <c r="I355" s="1"/>
      <c r="J355" s="1"/>
    </row>
    <row r="356" spans="1:10" ht="27.6" x14ac:dyDescent="0.25">
      <c r="A356" s="32" t="s">
        <v>28</v>
      </c>
      <c r="B356" s="30" t="s">
        <v>237</v>
      </c>
      <c r="C356" s="94" t="s">
        <v>63</v>
      </c>
      <c r="D356" s="74">
        <v>1</v>
      </c>
      <c r="G356" s="1"/>
      <c r="H356" s="1"/>
      <c r="I356" s="1"/>
      <c r="J356" s="1"/>
    </row>
    <row r="357" spans="1:10" ht="13.8" x14ac:dyDescent="0.25">
      <c r="A357" s="32"/>
      <c r="B357" s="30"/>
      <c r="C357" s="94"/>
      <c r="D357" s="74"/>
      <c r="G357" s="1"/>
      <c r="H357" s="1"/>
      <c r="I357" s="1"/>
      <c r="J357" s="1"/>
    </row>
    <row r="358" spans="1:10" ht="13.8" x14ac:dyDescent="0.25">
      <c r="A358" s="15" t="s">
        <v>81</v>
      </c>
      <c r="B358" s="34" t="s">
        <v>30</v>
      </c>
      <c r="C358" s="69"/>
      <c r="D358" s="69"/>
      <c r="G358" s="1"/>
      <c r="H358" s="1"/>
      <c r="I358" s="1"/>
      <c r="J358" s="1"/>
    </row>
    <row r="359" spans="1:10" ht="13.8" x14ac:dyDescent="0.25">
      <c r="A359" s="28" t="s">
        <v>21</v>
      </c>
      <c r="B359" s="35" t="s">
        <v>80</v>
      </c>
      <c r="C359" s="69" t="s">
        <v>1</v>
      </c>
      <c r="D359" s="69">
        <v>1</v>
      </c>
      <c r="G359" s="1"/>
      <c r="H359" s="1"/>
      <c r="I359" s="1"/>
      <c r="J359" s="1"/>
    </row>
    <row r="360" spans="1:10" ht="13.8" x14ac:dyDescent="0.25">
      <c r="A360" s="28" t="s">
        <v>17</v>
      </c>
      <c r="B360" s="16" t="s">
        <v>31</v>
      </c>
      <c r="C360" s="69" t="s">
        <v>15</v>
      </c>
      <c r="D360" s="69">
        <v>1</v>
      </c>
      <c r="G360" s="1"/>
      <c r="H360" s="1"/>
      <c r="I360" s="1"/>
      <c r="J360" s="1"/>
    </row>
    <row r="361" spans="1:10" ht="13.8" x14ac:dyDescent="0.25">
      <c r="A361" s="28"/>
      <c r="B361" s="16"/>
      <c r="C361" s="69"/>
      <c r="D361" s="69"/>
      <c r="G361" s="1"/>
      <c r="H361" s="1"/>
      <c r="I361" s="1"/>
      <c r="J361" s="1"/>
    </row>
    <row r="362" spans="1:10" ht="13.8" x14ac:dyDescent="0.25">
      <c r="A362" s="15" t="s">
        <v>22</v>
      </c>
      <c r="B362" s="34" t="s">
        <v>32</v>
      </c>
      <c r="C362" s="69"/>
      <c r="D362" s="69"/>
      <c r="G362" s="1"/>
      <c r="H362" s="1"/>
      <c r="I362" s="1"/>
      <c r="J362" s="1"/>
    </row>
    <row r="363" spans="1:10" ht="27.6" x14ac:dyDescent="0.25">
      <c r="A363" s="22" t="s">
        <v>21</v>
      </c>
      <c r="B363" s="35" t="s">
        <v>298</v>
      </c>
      <c r="C363" s="35" t="s">
        <v>2</v>
      </c>
      <c r="D363" s="74">
        <v>2</v>
      </c>
      <c r="G363" s="1"/>
      <c r="H363" s="1"/>
      <c r="I363" s="1"/>
      <c r="J363" s="1"/>
    </row>
    <row r="364" spans="1:10" ht="27.6" x14ac:dyDescent="0.25">
      <c r="A364" s="22" t="s">
        <v>17</v>
      </c>
      <c r="B364" s="35" t="s">
        <v>299</v>
      </c>
      <c r="C364" s="35" t="s">
        <v>2</v>
      </c>
      <c r="D364" s="74">
        <v>2</v>
      </c>
      <c r="G364" s="1"/>
      <c r="H364" s="1"/>
      <c r="I364" s="1"/>
      <c r="J364" s="1"/>
    </row>
    <row r="365" spans="1:10" ht="27.6" x14ac:dyDescent="0.25">
      <c r="A365" s="17" t="s">
        <v>18</v>
      </c>
      <c r="B365" s="35" t="s">
        <v>300</v>
      </c>
      <c r="C365" s="35" t="s">
        <v>2</v>
      </c>
      <c r="D365" s="24">
        <v>2</v>
      </c>
      <c r="G365" s="1"/>
      <c r="H365" s="1"/>
      <c r="I365" s="1"/>
      <c r="J365" s="1"/>
    </row>
    <row r="366" spans="1:10" ht="13.8" x14ac:dyDescent="0.25">
      <c r="A366" s="17"/>
      <c r="B366" s="35"/>
      <c r="C366" s="35"/>
      <c r="D366" s="24"/>
      <c r="G366" s="1"/>
      <c r="H366" s="1"/>
      <c r="I366" s="1"/>
      <c r="J366" s="1"/>
    </row>
    <row r="367" spans="1:10" ht="13.8" x14ac:dyDescent="0.25">
      <c r="A367" s="15" t="s">
        <v>25</v>
      </c>
      <c r="B367" s="18" t="s">
        <v>238</v>
      </c>
      <c r="C367" s="69"/>
      <c r="D367" s="69"/>
      <c r="G367" s="1"/>
      <c r="H367" s="1"/>
      <c r="I367" s="1"/>
      <c r="J367" s="1"/>
    </row>
    <row r="368" spans="1:10" ht="13.8" x14ac:dyDescent="0.25">
      <c r="A368" s="15" t="s">
        <v>204</v>
      </c>
      <c r="B368" s="18" t="s">
        <v>168</v>
      </c>
      <c r="C368" s="69"/>
      <c r="D368" s="69"/>
      <c r="G368" s="1"/>
      <c r="H368" s="1"/>
      <c r="I368" s="1"/>
      <c r="J368" s="1"/>
    </row>
    <row r="369" spans="1:10" ht="13.8" x14ac:dyDescent="0.25">
      <c r="A369" s="22" t="s">
        <v>21</v>
      </c>
      <c r="B369" s="30" t="s">
        <v>167</v>
      </c>
      <c r="C369" s="69" t="s">
        <v>2</v>
      </c>
      <c r="D369" s="74">
        <v>4</v>
      </c>
      <c r="G369" s="1"/>
      <c r="H369" s="1"/>
      <c r="I369" s="1"/>
      <c r="J369" s="1"/>
    </row>
    <row r="370" spans="1:10" ht="13.8" x14ac:dyDescent="0.25">
      <c r="A370" s="22" t="s">
        <v>17</v>
      </c>
      <c r="B370" s="30" t="s">
        <v>82</v>
      </c>
      <c r="C370" s="74" t="s">
        <v>63</v>
      </c>
      <c r="D370" s="74">
        <v>2</v>
      </c>
      <c r="G370" s="1"/>
      <c r="H370" s="1"/>
      <c r="I370" s="1"/>
      <c r="J370" s="1"/>
    </row>
    <row r="371" spans="1:10" ht="27.6" x14ac:dyDescent="0.25">
      <c r="A371" s="22" t="s">
        <v>18</v>
      </c>
      <c r="B371" s="30" t="s">
        <v>83</v>
      </c>
      <c r="C371" s="69" t="s">
        <v>2</v>
      </c>
      <c r="D371" s="74">
        <v>2</v>
      </c>
      <c r="G371" s="1"/>
      <c r="H371" s="1"/>
      <c r="I371" s="1"/>
      <c r="J371" s="1"/>
    </row>
    <row r="372" spans="1:10" ht="13.8" x14ac:dyDescent="0.25">
      <c r="A372" s="22" t="s">
        <v>28</v>
      </c>
      <c r="B372" s="30" t="s">
        <v>84</v>
      </c>
      <c r="C372" s="69" t="s">
        <v>2</v>
      </c>
      <c r="D372" s="67">
        <v>2</v>
      </c>
      <c r="G372" s="1"/>
      <c r="H372" s="1"/>
      <c r="I372" s="1"/>
      <c r="J372" s="1"/>
    </row>
    <row r="373" spans="1:10" ht="13.8" x14ac:dyDescent="0.25">
      <c r="A373" s="28" t="s">
        <v>29</v>
      </c>
      <c r="B373" s="30" t="s">
        <v>59</v>
      </c>
      <c r="C373" s="69" t="s">
        <v>2</v>
      </c>
      <c r="D373" s="67">
        <v>2</v>
      </c>
      <c r="G373" s="1"/>
      <c r="H373" s="1"/>
      <c r="I373" s="1"/>
      <c r="J373" s="1"/>
    </row>
    <row r="374" spans="1:10" ht="13.8" x14ac:dyDescent="0.25">
      <c r="A374" s="28" t="s">
        <v>40</v>
      </c>
      <c r="B374" s="30" t="s">
        <v>85</v>
      </c>
      <c r="C374" s="74" t="s">
        <v>63</v>
      </c>
      <c r="D374" s="74">
        <v>1</v>
      </c>
      <c r="G374" s="1"/>
      <c r="H374" s="1"/>
      <c r="I374" s="1"/>
      <c r="J374" s="1"/>
    </row>
    <row r="375" spans="1:10" ht="13.8" x14ac:dyDescent="0.25">
      <c r="A375" s="28" t="s">
        <v>23</v>
      </c>
      <c r="B375" s="30" t="s">
        <v>38</v>
      </c>
      <c r="C375" s="69" t="s">
        <v>2</v>
      </c>
      <c r="D375" s="74">
        <v>1</v>
      </c>
      <c r="G375" s="1"/>
      <c r="H375" s="1"/>
      <c r="I375" s="1"/>
      <c r="J375" s="1"/>
    </row>
    <row r="376" spans="1:10" ht="27.6" x14ac:dyDescent="0.25">
      <c r="A376" s="28" t="s">
        <v>24</v>
      </c>
      <c r="B376" s="30" t="s">
        <v>86</v>
      </c>
      <c r="C376" s="74" t="s">
        <v>63</v>
      </c>
      <c r="D376" s="74">
        <v>1</v>
      </c>
      <c r="G376" s="1"/>
      <c r="H376" s="1"/>
      <c r="I376" s="1"/>
      <c r="J376" s="1"/>
    </row>
    <row r="377" spans="1:10" ht="13.8" x14ac:dyDescent="0.25">
      <c r="A377" s="28" t="s">
        <v>16</v>
      </c>
      <c r="B377" s="30" t="s">
        <v>87</v>
      </c>
      <c r="C377" s="74" t="s">
        <v>35</v>
      </c>
      <c r="D377" s="74">
        <v>1</v>
      </c>
      <c r="G377" s="1"/>
      <c r="H377" s="1"/>
      <c r="I377" s="1"/>
      <c r="J377" s="1"/>
    </row>
    <row r="378" spans="1:10" ht="13.8" x14ac:dyDescent="0.25">
      <c r="A378" s="28"/>
      <c r="B378" s="30"/>
      <c r="C378" s="74"/>
      <c r="D378" s="74"/>
      <c r="G378" s="1"/>
      <c r="H378" s="1"/>
      <c r="I378" s="1"/>
      <c r="J378" s="1"/>
    </row>
    <row r="379" spans="1:10" ht="13.8" x14ac:dyDescent="0.25">
      <c r="A379" s="15" t="s">
        <v>93</v>
      </c>
      <c r="B379" s="18" t="s">
        <v>45</v>
      </c>
      <c r="C379" s="69"/>
      <c r="D379" s="69"/>
      <c r="G379" s="1"/>
      <c r="H379" s="1"/>
      <c r="I379" s="1"/>
      <c r="J379" s="1"/>
    </row>
    <row r="380" spans="1:10" ht="13.8" x14ac:dyDescent="0.25">
      <c r="A380" s="31" t="s">
        <v>21</v>
      </c>
      <c r="B380" s="29" t="s">
        <v>64</v>
      </c>
      <c r="C380" s="69" t="s">
        <v>2</v>
      </c>
      <c r="D380" s="74">
        <v>2</v>
      </c>
      <c r="G380" s="1"/>
      <c r="H380" s="1"/>
      <c r="I380" s="1"/>
      <c r="J380" s="1"/>
    </row>
    <row r="381" spans="1:10" ht="13.8" x14ac:dyDescent="0.25">
      <c r="A381" s="31" t="s">
        <v>17</v>
      </c>
      <c r="B381" s="29" t="s">
        <v>96</v>
      </c>
      <c r="C381" s="69" t="s">
        <v>2</v>
      </c>
      <c r="D381" s="74">
        <v>2</v>
      </c>
      <c r="G381" s="1"/>
      <c r="H381" s="1"/>
      <c r="I381" s="1"/>
      <c r="J381" s="1"/>
    </row>
    <row r="382" spans="1:10" ht="27.6" x14ac:dyDescent="0.25">
      <c r="A382" s="31" t="s">
        <v>18</v>
      </c>
      <c r="B382" s="29" t="s">
        <v>97</v>
      </c>
      <c r="C382" s="69" t="s">
        <v>2</v>
      </c>
      <c r="D382" s="74">
        <v>10</v>
      </c>
      <c r="G382" s="1"/>
      <c r="H382" s="1"/>
      <c r="I382" s="1"/>
      <c r="J382" s="1"/>
    </row>
    <row r="383" spans="1:10" ht="13.8" x14ac:dyDescent="0.25">
      <c r="A383" s="31" t="s">
        <v>28</v>
      </c>
      <c r="B383" s="29" t="s">
        <v>98</v>
      </c>
      <c r="C383" s="69" t="s">
        <v>2</v>
      </c>
      <c r="D383" s="74">
        <v>15</v>
      </c>
      <c r="G383" s="1"/>
      <c r="H383" s="1"/>
      <c r="I383" s="1"/>
      <c r="J383" s="1"/>
    </row>
    <row r="384" spans="1:10" ht="13.8" x14ac:dyDescent="0.25">
      <c r="A384" s="31" t="s">
        <v>29</v>
      </c>
      <c r="B384" s="29" t="s">
        <v>99</v>
      </c>
      <c r="C384" s="69" t="s">
        <v>2</v>
      </c>
      <c r="D384" s="74">
        <v>50</v>
      </c>
      <c r="G384" s="1"/>
      <c r="H384" s="1"/>
      <c r="I384" s="1"/>
      <c r="J384" s="1"/>
    </row>
    <row r="385" spans="1:10" ht="27.6" x14ac:dyDescent="0.25">
      <c r="A385" s="31" t="s">
        <v>40</v>
      </c>
      <c r="B385" s="29" t="s">
        <v>100</v>
      </c>
      <c r="C385" s="69" t="s">
        <v>2</v>
      </c>
      <c r="D385" s="74">
        <v>1</v>
      </c>
      <c r="G385" s="1"/>
      <c r="H385" s="1"/>
      <c r="I385" s="1"/>
      <c r="J385" s="1"/>
    </row>
    <row r="386" spans="1:10" ht="27.6" x14ac:dyDescent="0.25">
      <c r="A386" s="31" t="s">
        <v>23</v>
      </c>
      <c r="B386" s="29" t="s">
        <v>101</v>
      </c>
      <c r="C386" s="69" t="s">
        <v>2</v>
      </c>
      <c r="D386" s="74">
        <v>1</v>
      </c>
      <c r="G386" s="1"/>
      <c r="H386" s="1"/>
      <c r="I386" s="1"/>
      <c r="J386" s="1"/>
    </row>
    <row r="387" spans="1:10" ht="27.6" x14ac:dyDescent="0.25">
      <c r="A387" s="31" t="s">
        <v>24</v>
      </c>
      <c r="B387" s="29" t="s">
        <v>102</v>
      </c>
      <c r="C387" s="69" t="s">
        <v>2</v>
      </c>
      <c r="D387" s="74">
        <v>1</v>
      </c>
      <c r="G387" s="1"/>
      <c r="H387" s="1"/>
      <c r="I387" s="1"/>
      <c r="J387" s="1"/>
    </row>
    <row r="388" spans="1:10" ht="13.8" x14ac:dyDescent="0.25">
      <c r="A388" s="31" t="s">
        <v>16</v>
      </c>
      <c r="B388" s="29" t="s">
        <v>103</v>
      </c>
      <c r="C388" s="69" t="s">
        <v>2</v>
      </c>
      <c r="D388" s="74">
        <v>2</v>
      </c>
      <c r="G388" s="1"/>
      <c r="H388" s="1"/>
      <c r="I388" s="1"/>
      <c r="J388" s="1"/>
    </row>
    <row r="389" spans="1:10" ht="13.8" x14ac:dyDescent="0.25">
      <c r="A389" s="31" t="s">
        <v>36</v>
      </c>
      <c r="B389" s="29" t="s">
        <v>106</v>
      </c>
      <c r="C389" s="69" t="s">
        <v>2</v>
      </c>
      <c r="D389" s="94">
        <v>2</v>
      </c>
      <c r="G389" s="1"/>
      <c r="H389" s="1"/>
      <c r="I389" s="1"/>
      <c r="J389" s="1"/>
    </row>
    <row r="390" spans="1:10" ht="27.6" x14ac:dyDescent="0.25">
      <c r="A390" s="31" t="s">
        <v>37</v>
      </c>
      <c r="B390" s="29" t="s">
        <v>107</v>
      </c>
      <c r="C390" s="69" t="s">
        <v>2</v>
      </c>
      <c r="D390" s="94">
        <v>2</v>
      </c>
      <c r="G390" s="1"/>
      <c r="H390" s="1"/>
      <c r="I390" s="1"/>
      <c r="J390" s="1"/>
    </row>
    <row r="391" spans="1:10" ht="13.8" x14ac:dyDescent="0.25">
      <c r="A391" s="22"/>
      <c r="B391" s="16"/>
      <c r="C391" s="69"/>
      <c r="D391" s="69"/>
      <c r="G391" s="1"/>
      <c r="H391" s="1"/>
      <c r="I391" s="1"/>
      <c r="J391" s="1"/>
    </row>
    <row r="392" spans="1:10" ht="13.8" x14ac:dyDescent="0.25">
      <c r="A392" s="15" t="s">
        <v>95</v>
      </c>
      <c r="B392" s="18" t="s">
        <v>44</v>
      </c>
      <c r="C392" s="69"/>
      <c r="D392" s="69"/>
      <c r="G392" s="1"/>
      <c r="H392" s="1"/>
      <c r="I392" s="1"/>
      <c r="J392" s="1"/>
    </row>
    <row r="393" spans="1:10" ht="13.8" x14ac:dyDescent="0.25">
      <c r="A393" s="38" t="s">
        <v>112</v>
      </c>
      <c r="B393" s="16" t="s">
        <v>113</v>
      </c>
      <c r="C393" s="69"/>
      <c r="D393" s="69"/>
      <c r="G393" s="1"/>
      <c r="H393" s="1"/>
      <c r="I393" s="1"/>
      <c r="J393" s="1"/>
    </row>
    <row r="394" spans="1:10" ht="13.8" x14ac:dyDescent="0.25">
      <c r="A394" s="22" t="s">
        <v>21</v>
      </c>
      <c r="B394" s="16" t="s">
        <v>114</v>
      </c>
      <c r="C394" s="69" t="s">
        <v>2</v>
      </c>
      <c r="D394" s="69">
        <v>2</v>
      </c>
      <c r="G394" s="1"/>
      <c r="H394" s="1"/>
      <c r="I394" s="1"/>
      <c r="J394" s="1"/>
    </row>
    <row r="395" spans="1:10" ht="13.8" x14ac:dyDescent="0.25">
      <c r="A395" s="22" t="s">
        <v>17</v>
      </c>
      <c r="B395" s="16" t="s">
        <v>115</v>
      </c>
      <c r="C395" s="69" t="s">
        <v>2</v>
      </c>
      <c r="D395" s="69">
        <v>2</v>
      </c>
      <c r="G395" s="1"/>
      <c r="H395" s="1"/>
      <c r="I395" s="1"/>
      <c r="J395" s="1"/>
    </row>
    <row r="396" spans="1:10" ht="16.2" x14ac:dyDescent="0.25">
      <c r="A396" s="22" t="s">
        <v>18</v>
      </c>
      <c r="B396" s="16" t="s">
        <v>116</v>
      </c>
      <c r="C396" s="69" t="s">
        <v>2</v>
      </c>
      <c r="D396" s="69">
        <v>6</v>
      </c>
      <c r="G396" s="1"/>
      <c r="H396" s="1"/>
      <c r="I396" s="1"/>
      <c r="J396" s="1"/>
    </row>
    <row r="397" spans="1:10" ht="13.8" x14ac:dyDescent="0.25">
      <c r="A397" s="22" t="s">
        <v>28</v>
      </c>
      <c r="B397" s="16" t="s">
        <v>117</v>
      </c>
      <c r="C397" s="69" t="s">
        <v>2</v>
      </c>
      <c r="D397" s="69">
        <v>3</v>
      </c>
      <c r="G397" s="1"/>
      <c r="H397" s="1"/>
      <c r="I397" s="1"/>
      <c r="J397" s="1"/>
    </row>
    <row r="398" spans="1:10" ht="13.8" x14ac:dyDescent="0.25">
      <c r="A398" s="28"/>
      <c r="B398" s="16"/>
      <c r="C398" s="69"/>
      <c r="D398" s="69"/>
      <c r="G398" s="1"/>
      <c r="H398" s="1"/>
      <c r="I398" s="1"/>
      <c r="J398" s="1"/>
    </row>
    <row r="399" spans="1:10" ht="13.8" x14ac:dyDescent="0.25">
      <c r="A399" s="39" t="s">
        <v>26</v>
      </c>
      <c r="B399" s="40" t="s">
        <v>119</v>
      </c>
      <c r="C399" s="41"/>
      <c r="D399" s="41"/>
      <c r="G399" s="1"/>
      <c r="H399" s="1"/>
      <c r="I399" s="1"/>
      <c r="J399" s="1"/>
    </row>
    <row r="400" spans="1:10" ht="13.8" x14ac:dyDescent="0.25">
      <c r="A400" s="39" t="s">
        <v>205</v>
      </c>
      <c r="B400" s="40" t="s">
        <v>175</v>
      </c>
      <c r="C400" s="41"/>
      <c r="D400" s="41"/>
      <c r="G400" s="1"/>
      <c r="H400" s="1"/>
      <c r="I400" s="1"/>
      <c r="J400" s="1"/>
    </row>
    <row r="401" spans="1:10" ht="27.6" x14ac:dyDescent="0.25">
      <c r="A401" s="22" t="s">
        <v>21</v>
      </c>
      <c r="B401" s="30" t="s">
        <v>174</v>
      </c>
      <c r="C401" s="94" t="s">
        <v>63</v>
      </c>
      <c r="D401" s="74">
        <v>2</v>
      </c>
      <c r="G401" s="1"/>
      <c r="H401" s="1"/>
      <c r="I401" s="1"/>
      <c r="J401" s="1"/>
    </row>
    <row r="402" spans="1:10" ht="13.8" x14ac:dyDescent="0.25">
      <c r="A402" s="39" t="s">
        <v>206</v>
      </c>
      <c r="B402" s="40" t="s">
        <v>176</v>
      </c>
      <c r="C402" s="74"/>
      <c r="D402" s="74"/>
      <c r="G402" s="1"/>
      <c r="H402" s="1"/>
      <c r="I402" s="1"/>
      <c r="J402" s="1"/>
    </row>
    <row r="403" spans="1:10" ht="27.6" x14ac:dyDescent="0.25">
      <c r="A403" s="22" t="s">
        <v>21</v>
      </c>
      <c r="B403" s="30" t="s">
        <v>177</v>
      </c>
      <c r="C403" s="69" t="s">
        <v>2</v>
      </c>
      <c r="D403" s="74">
        <v>12</v>
      </c>
      <c r="G403" s="1"/>
      <c r="H403" s="1"/>
      <c r="I403" s="1"/>
      <c r="J403" s="1"/>
    </row>
    <row r="404" spans="1:10" ht="27.6" x14ac:dyDescent="0.25">
      <c r="A404" s="22" t="s">
        <v>17</v>
      </c>
      <c r="B404" s="30" t="s">
        <v>178</v>
      </c>
      <c r="C404" s="69" t="s">
        <v>2</v>
      </c>
      <c r="D404" s="74">
        <v>6</v>
      </c>
      <c r="G404" s="1"/>
      <c r="H404" s="1"/>
      <c r="I404" s="1"/>
      <c r="J404" s="1"/>
    </row>
    <row r="405" spans="1:10" ht="27.6" x14ac:dyDescent="0.25">
      <c r="A405" s="22" t="s">
        <v>18</v>
      </c>
      <c r="B405" s="30" t="s">
        <v>179</v>
      </c>
      <c r="C405" s="69" t="s">
        <v>2</v>
      </c>
      <c r="D405" s="74">
        <v>14</v>
      </c>
      <c r="G405" s="1"/>
      <c r="H405" s="1"/>
      <c r="I405" s="1"/>
      <c r="J405" s="1"/>
    </row>
    <row r="406" spans="1:10" ht="27.6" x14ac:dyDescent="0.25">
      <c r="A406" s="22" t="s">
        <v>28</v>
      </c>
      <c r="B406" s="30" t="s">
        <v>180</v>
      </c>
      <c r="C406" s="69" t="s">
        <v>2</v>
      </c>
      <c r="D406" s="74">
        <v>12</v>
      </c>
      <c r="G406" s="1"/>
      <c r="H406" s="1"/>
      <c r="I406" s="1"/>
      <c r="J406" s="1"/>
    </row>
    <row r="407" spans="1:10" ht="27.6" x14ac:dyDescent="0.25">
      <c r="A407" s="22" t="s">
        <v>29</v>
      </c>
      <c r="B407" s="30" t="s">
        <v>181</v>
      </c>
      <c r="C407" s="69" t="s">
        <v>2</v>
      </c>
      <c r="D407" s="74">
        <v>18</v>
      </c>
      <c r="G407" s="1"/>
      <c r="H407" s="1"/>
      <c r="I407" s="1"/>
      <c r="J407" s="1"/>
    </row>
    <row r="408" spans="1:10" ht="27.6" x14ac:dyDescent="0.25">
      <c r="A408" s="22" t="s">
        <v>40</v>
      </c>
      <c r="B408" s="30" t="s">
        <v>182</v>
      </c>
      <c r="C408" s="69" t="s">
        <v>2</v>
      </c>
      <c r="D408" s="74">
        <v>12</v>
      </c>
      <c r="G408" s="1"/>
      <c r="H408" s="1"/>
      <c r="I408" s="1"/>
      <c r="J408" s="1"/>
    </row>
    <row r="409" spans="1:10" ht="13.8" x14ac:dyDescent="0.25">
      <c r="A409" s="39" t="s">
        <v>207</v>
      </c>
      <c r="B409" s="40" t="s">
        <v>184</v>
      </c>
      <c r="C409" s="74"/>
      <c r="D409" s="74"/>
      <c r="G409" s="1"/>
      <c r="H409" s="1"/>
      <c r="I409" s="1"/>
      <c r="J409" s="1"/>
    </row>
    <row r="410" spans="1:10" ht="27.6" x14ac:dyDescent="0.25">
      <c r="A410" s="22" t="s">
        <v>21</v>
      </c>
      <c r="B410" s="30" t="s">
        <v>185</v>
      </c>
      <c r="C410" s="69" t="s">
        <v>2</v>
      </c>
      <c r="D410" s="74">
        <v>2</v>
      </c>
      <c r="G410" s="1"/>
      <c r="H410" s="1"/>
      <c r="I410" s="1"/>
      <c r="J410" s="1"/>
    </row>
    <row r="411" spans="1:10" ht="27.6" x14ac:dyDescent="0.25">
      <c r="A411" s="22" t="s">
        <v>17</v>
      </c>
      <c r="B411" s="30" t="s">
        <v>186</v>
      </c>
      <c r="C411" s="69" t="s">
        <v>2</v>
      </c>
      <c r="D411" s="74">
        <v>4</v>
      </c>
      <c r="G411" s="1"/>
      <c r="H411" s="1"/>
      <c r="I411" s="1"/>
      <c r="J411" s="1"/>
    </row>
    <row r="412" spans="1:10" ht="13.8" x14ac:dyDescent="0.25">
      <c r="A412" s="22"/>
      <c r="B412" s="30"/>
      <c r="C412" s="94"/>
      <c r="D412" s="74"/>
      <c r="G412" s="1"/>
      <c r="H412" s="1"/>
      <c r="I412" s="1"/>
      <c r="J412" s="1"/>
    </row>
    <row r="413" spans="1:10" ht="13.8" x14ac:dyDescent="0.25">
      <c r="A413" s="46" t="s">
        <v>111</v>
      </c>
      <c r="B413" s="47" t="s">
        <v>122</v>
      </c>
      <c r="C413" s="48"/>
      <c r="D413" s="48"/>
      <c r="G413" s="1"/>
      <c r="H413" s="1"/>
      <c r="I413" s="1"/>
      <c r="J413" s="1"/>
    </row>
    <row r="414" spans="1:10" ht="13.8" x14ac:dyDescent="0.25">
      <c r="A414" s="38" t="s">
        <v>21</v>
      </c>
      <c r="B414" s="36" t="s">
        <v>123</v>
      </c>
      <c r="C414" s="74" t="s">
        <v>35</v>
      </c>
      <c r="D414" s="74">
        <v>10</v>
      </c>
      <c r="G414" s="1"/>
      <c r="H414" s="1"/>
      <c r="I414" s="1"/>
      <c r="J414" s="1"/>
    </row>
    <row r="415" spans="1:10" ht="13.8" x14ac:dyDescent="0.25">
      <c r="A415" s="38"/>
      <c r="B415" s="36"/>
      <c r="C415" s="74"/>
      <c r="D415" s="74"/>
      <c r="G415" s="1"/>
      <c r="H415" s="1"/>
      <c r="I415" s="1"/>
      <c r="J415" s="1"/>
    </row>
    <row r="416" spans="1:10" ht="13.8" x14ac:dyDescent="0.25">
      <c r="A416" s="49" t="s">
        <v>111</v>
      </c>
      <c r="B416" s="50" t="s">
        <v>124</v>
      </c>
      <c r="C416" s="72"/>
      <c r="D416" s="79"/>
      <c r="G416" s="1"/>
      <c r="H416" s="1"/>
      <c r="I416" s="1"/>
      <c r="J416" s="1"/>
    </row>
    <row r="417" spans="1:10" ht="27.6" x14ac:dyDescent="0.25">
      <c r="A417" s="37">
        <v>1</v>
      </c>
      <c r="B417" s="96" t="s">
        <v>240</v>
      </c>
      <c r="C417" s="97"/>
      <c r="D417" s="80"/>
      <c r="G417" s="1"/>
      <c r="H417" s="1"/>
      <c r="I417" s="1"/>
      <c r="J417" s="1"/>
    </row>
    <row r="418" spans="1:10" ht="55.2" x14ac:dyDescent="0.25">
      <c r="A418" s="37" t="s">
        <v>56</v>
      </c>
      <c r="B418" s="98" t="s">
        <v>241</v>
      </c>
      <c r="C418" s="97" t="s">
        <v>6</v>
      </c>
      <c r="D418" s="5">
        <v>1</v>
      </c>
      <c r="G418" s="1"/>
      <c r="H418" s="1"/>
      <c r="I418" s="1"/>
      <c r="J418" s="1"/>
    </row>
    <row r="419" spans="1:10" ht="13.8" x14ac:dyDescent="0.25">
      <c r="A419" s="37"/>
      <c r="B419" s="98"/>
      <c r="C419" s="97"/>
      <c r="D419" s="5"/>
      <c r="G419" s="1"/>
      <c r="H419" s="1"/>
      <c r="I419" s="1"/>
      <c r="J419" s="1"/>
    </row>
    <row r="420" spans="1:10" ht="13.8" x14ac:dyDescent="0.25">
      <c r="A420" s="37" t="s">
        <v>57</v>
      </c>
      <c r="B420" s="99" t="s">
        <v>242</v>
      </c>
      <c r="C420" s="97"/>
      <c r="D420" s="5"/>
      <c r="G420" s="1"/>
      <c r="H420" s="1"/>
      <c r="I420" s="1"/>
      <c r="J420" s="1"/>
    </row>
    <row r="421" spans="1:10" ht="13.8" x14ac:dyDescent="0.25">
      <c r="A421" s="37" t="s">
        <v>112</v>
      </c>
      <c r="B421" s="98" t="s">
        <v>243</v>
      </c>
      <c r="C421" s="97" t="s">
        <v>6</v>
      </c>
      <c r="D421" s="5">
        <v>4</v>
      </c>
      <c r="G421" s="1"/>
      <c r="H421" s="1"/>
      <c r="I421" s="1"/>
      <c r="J421" s="1"/>
    </row>
    <row r="422" spans="1:10" ht="13.8" x14ac:dyDescent="0.25">
      <c r="A422" s="37" t="s">
        <v>244</v>
      </c>
      <c r="B422" s="98" t="s">
        <v>245</v>
      </c>
      <c r="C422" s="97" t="s">
        <v>6</v>
      </c>
      <c r="D422" s="5">
        <v>4</v>
      </c>
      <c r="G422" s="1"/>
      <c r="H422" s="1"/>
      <c r="I422" s="1"/>
      <c r="J422" s="1"/>
    </row>
    <row r="423" spans="1:10" ht="13.8" x14ac:dyDescent="0.25">
      <c r="A423" s="37" t="s">
        <v>246</v>
      </c>
      <c r="B423" s="100" t="s">
        <v>249</v>
      </c>
      <c r="C423" s="101" t="s">
        <v>6</v>
      </c>
      <c r="D423" s="5">
        <v>2</v>
      </c>
      <c r="G423" s="1"/>
      <c r="H423" s="1"/>
      <c r="I423" s="1"/>
      <c r="J423" s="1"/>
    </row>
    <row r="424" spans="1:10" ht="13.8" x14ac:dyDescent="0.25">
      <c r="A424" s="37" t="s">
        <v>248</v>
      </c>
      <c r="B424" s="100" t="s">
        <v>259</v>
      </c>
      <c r="C424" s="101" t="s">
        <v>6</v>
      </c>
      <c r="D424" s="5">
        <v>2</v>
      </c>
      <c r="G424" s="1"/>
      <c r="H424" s="1"/>
      <c r="I424" s="1"/>
      <c r="J424" s="1"/>
    </row>
    <row r="425" spans="1:10" ht="13.8" x14ac:dyDescent="0.25">
      <c r="A425" s="37"/>
      <c r="B425" s="1"/>
      <c r="C425" s="1"/>
      <c r="D425" s="5"/>
      <c r="G425" s="1"/>
      <c r="H425" s="1"/>
      <c r="I425" s="1"/>
      <c r="J425" s="1"/>
    </row>
    <row r="426" spans="1:10" ht="13.8" x14ac:dyDescent="0.25">
      <c r="A426" s="37" t="s">
        <v>58</v>
      </c>
      <c r="B426" s="99" t="s">
        <v>262</v>
      </c>
      <c r="C426" s="97"/>
      <c r="D426" s="5"/>
      <c r="G426" s="1"/>
      <c r="H426" s="1"/>
      <c r="I426" s="1"/>
      <c r="J426" s="1"/>
    </row>
    <row r="427" spans="1:10" ht="13.8" x14ac:dyDescent="0.25">
      <c r="A427" s="37" t="s">
        <v>112</v>
      </c>
      <c r="B427" s="98" t="s">
        <v>263</v>
      </c>
      <c r="C427" s="97" t="s">
        <v>6</v>
      </c>
      <c r="D427" s="5">
        <v>2</v>
      </c>
      <c r="G427" s="1"/>
      <c r="H427" s="1"/>
      <c r="I427" s="1"/>
      <c r="J427" s="1"/>
    </row>
    <row r="428" spans="1:10" ht="27.6" x14ac:dyDescent="0.25">
      <c r="A428" s="37" t="s">
        <v>244</v>
      </c>
      <c r="B428" s="98" t="s">
        <v>264</v>
      </c>
      <c r="C428" s="97" t="s">
        <v>6</v>
      </c>
      <c r="D428" s="5">
        <v>2</v>
      </c>
      <c r="G428" s="1"/>
      <c r="H428" s="1"/>
      <c r="I428" s="1"/>
      <c r="J428" s="1"/>
    </row>
    <row r="429" spans="1:10" ht="30.6" x14ac:dyDescent="0.25">
      <c r="A429" s="37" t="s">
        <v>246</v>
      </c>
      <c r="B429" s="98" t="s">
        <v>301</v>
      </c>
      <c r="C429" s="97" t="s">
        <v>1</v>
      </c>
      <c r="D429" s="5">
        <v>1</v>
      </c>
      <c r="G429" s="1"/>
      <c r="H429" s="1"/>
      <c r="I429" s="1"/>
      <c r="J429" s="1"/>
    </row>
    <row r="430" spans="1:10" ht="13.8" x14ac:dyDescent="0.25">
      <c r="A430" s="37"/>
      <c r="B430" s="1"/>
      <c r="C430" s="1"/>
      <c r="D430" s="5"/>
      <c r="G430" s="1"/>
      <c r="H430" s="1"/>
      <c r="I430" s="1"/>
      <c r="J430" s="1"/>
    </row>
    <row r="431" spans="1:10" ht="13.8" x14ac:dyDescent="0.25">
      <c r="A431" s="37">
        <v>2</v>
      </c>
      <c r="B431" s="99" t="s">
        <v>265</v>
      </c>
      <c r="C431" s="1"/>
      <c r="D431" s="5"/>
      <c r="G431" s="1"/>
      <c r="H431" s="1"/>
      <c r="I431" s="1"/>
      <c r="J431" s="1"/>
    </row>
    <row r="432" spans="1:10" ht="13.8" x14ac:dyDescent="0.25">
      <c r="A432" s="37" t="s">
        <v>112</v>
      </c>
      <c r="B432" s="99" t="s">
        <v>266</v>
      </c>
      <c r="C432" s="94" t="s">
        <v>15</v>
      </c>
      <c r="D432" s="5">
        <v>1</v>
      </c>
      <c r="G432" s="1"/>
      <c r="H432" s="1"/>
      <c r="I432" s="1"/>
      <c r="J432" s="1"/>
    </row>
    <row r="433" spans="1:10" ht="13.8" x14ac:dyDescent="0.25">
      <c r="A433" s="37"/>
      <c r="B433" s="1"/>
      <c r="C433" s="1"/>
      <c r="D433" s="5"/>
      <c r="G433" s="1"/>
      <c r="H433" s="1"/>
      <c r="I433" s="1"/>
      <c r="J433" s="1"/>
    </row>
    <row r="434" spans="1:10" ht="13.8" x14ac:dyDescent="0.25">
      <c r="A434" s="37">
        <v>5</v>
      </c>
      <c r="B434" s="99" t="s">
        <v>287</v>
      </c>
      <c r="C434" s="94" t="s">
        <v>15</v>
      </c>
      <c r="D434" s="5">
        <v>4</v>
      </c>
      <c r="G434" s="1"/>
      <c r="H434" s="1"/>
      <c r="I434" s="1"/>
      <c r="J434" s="1"/>
    </row>
    <row r="435" spans="1:10" ht="13.8" x14ac:dyDescent="0.25">
      <c r="A435" s="37"/>
      <c r="B435" s="51"/>
      <c r="C435" s="67"/>
      <c r="D435" s="80"/>
      <c r="G435" s="1"/>
      <c r="H435" s="1"/>
      <c r="I435" s="1"/>
      <c r="J435" s="1"/>
    </row>
    <row r="436" spans="1:10" ht="13.8" x14ac:dyDescent="0.25">
      <c r="A436" s="6"/>
      <c r="B436" s="7" t="s">
        <v>125</v>
      </c>
      <c r="C436" s="73"/>
      <c r="D436" s="73"/>
      <c r="G436" s="1"/>
      <c r="H436" s="1"/>
      <c r="I436" s="1"/>
      <c r="J436" s="1"/>
    </row>
    <row r="437" spans="1:10" ht="13.8" x14ac:dyDescent="0.25">
      <c r="A437" s="52"/>
      <c r="B437" s="34"/>
      <c r="C437" s="69"/>
      <c r="D437" s="69"/>
      <c r="G437" s="1"/>
      <c r="H437" s="1"/>
      <c r="I437" s="1"/>
      <c r="J437" s="1"/>
    </row>
    <row r="438" spans="1:10" ht="13.8" x14ac:dyDescent="0.25">
      <c r="A438" s="6" t="s">
        <v>324</v>
      </c>
      <c r="B438" s="7" t="s">
        <v>127</v>
      </c>
      <c r="C438" s="73"/>
      <c r="D438" s="73"/>
      <c r="G438" s="1"/>
      <c r="H438" s="1"/>
      <c r="I438" s="1"/>
      <c r="J438" s="1"/>
    </row>
    <row r="439" spans="1:10" ht="13.8" x14ac:dyDescent="0.25">
      <c r="A439" s="15"/>
      <c r="B439" s="18"/>
      <c r="C439" s="69"/>
      <c r="D439" s="69"/>
      <c r="G439" s="1"/>
      <c r="H439" s="1"/>
      <c r="I439" s="1"/>
      <c r="J439" s="1"/>
    </row>
    <row r="440" spans="1:10" ht="13.8" x14ac:dyDescent="0.25">
      <c r="A440" s="53" t="s">
        <v>0</v>
      </c>
      <c r="B440" s="54" t="s">
        <v>128</v>
      </c>
      <c r="C440" s="69"/>
      <c r="D440" s="69"/>
      <c r="G440" s="1"/>
      <c r="H440" s="1"/>
      <c r="I440" s="1"/>
      <c r="J440" s="1"/>
    </row>
    <row r="441" spans="1:10" ht="31.5" customHeight="1" x14ac:dyDescent="0.25">
      <c r="A441" s="55" t="s">
        <v>21</v>
      </c>
      <c r="B441" s="30" t="s">
        <v>187</v>
      </c>
      <c r="C441" s="74" t="s">
        <v>63</v>
      </c>
      <c r="D441" s="74">
        <v>1</v>
      </c>
      <c r="G441" s="1"/>
      <c r="H441" s="1"/>
      <c r="I441" s="1"/>
      <c r="J441" s="1"/>
    </row>
    <row r="442" spans="1:10" ht="27.6" x14ac:dyDescent="0.25">
      <c r="A442" s="55" t="s">
        <v>17</v>
      </c>
      <c r="B442" s="30" t="s">
        <v>188</v>
      </c>
      <c r="C442" s="74" t="s">
        <v>63</v>
      </c>
      <c r="D442" s="74">
        <v>2</v>
      </c>
      <c r="G442" s="1"/>
      <c r="H442" s="1"/>
      <c r="I442" s="1"/>
      <c r="J442" s="1"/>
    </row>
    <row r="443" spans="1:10" ht="41.4" x14ac:dyDescent="0.25">
      <c r="A443" s="55" t="s">
        <v>18</v>
      </c>
      <c r="B443" s="30" t="s">
        <v>189</v>
      </c>
      <c r="C443" s="74" t="s">
        <v>63</v>
      </c>
      <c r="D443" s="74">
        <v>2</v>
      </c>
      <c r="G443" s="1"/>
      <c r="H443" s="1"/>
      <c r="I443" s="1"/>
      <c r="J443" s="1"/>
    </row>
    <row r="444" spans="1:10" ht="27.6" x14ac:dyDescent="0.25">
      <c r="A444" s="28" t="s">
        <v>40</v>
      </c>
      <c r="B444" s="30" t="s">
        <v>198</v>
      </c>
      <c r="C444" s="74" t="s">
        <v>63</v>
      </c>
      <c r="D444" s="74">
        <v>2</v>
      </c>
      <c r="G444" s="1"/>
      <c r="H444" s="1"/>
      <c r="I444" s="1"/>
      <c r="J444" s="1"/>
    </row>
    <row r="445" spans="1:10" ht="13.8" x14ac:dyDescent="0.25">
      <c r="A445" s="28"/>
      <c r="B445" s="30"/>
      <c r="C445" s="94"/>
      <c r="D445" s="94"/>
      <c r="G445" s="1"/>
      <c r="H445" s="1"/>
      <c r="I445" s="1"/>
      <c r="J445" s="1"/>
    </row>
    <row r="446" spans="1:10" ht="13.8" x14ac:dyDescent="0.25">
      <c r="A446" s="15" t="s">
        <v>4</v>
      </c>
      <c r="B446" s="18" t="s">
        <v>44</v>
      </c>
      <c r="C446" s="69"/>
      <c r="D446" s="69"/>
      <c r="G446" s="1"/>
      <c r="H446" s="1"/>
      <c r="I446" s="1"/>
      <c r="J446" s="1"/>
    </row>
    <row r="447" spans="1:10" ht="55.2" x14ac:dyDescent="0.25">
      <c r="A447" s="56" t="s">
        <v>21</v>
      </c>
      <c r="B447" s="30" t="s">
        <v>234</v>
      </c>
      <c r="C447" s="94" t="s">
        <v>63</v>
      </c>
      <c r="D447" s="74">
        <v>2</v>
      </c>
      <c r="G447" s="1"/>
      <c r="H447" s="1"/>
      <c r="I447" s="1"/>
      <c r="J447" s="1"/>
    </row>
    <row r="448" spans="1:10" ht="27.6" x14ac:dyDescent="0.25">
      <c r="A448" s="56" t="s">
        <v>17</v>
      </c>
      <c r="B448" s="30" t="s">
        <v>62</v>
      </c>
      <c r="C448" s="94" t="s">
        <v>63</v>
      </c>
      <c r="D448" s="74">
        <v>2</v>
      </c>
      <c r="G448" s="1"/>
      <c r="H448" s="1"/>
      <c r="I448" s="1"/>
      <c r="J448" s="1"/>
    </row>
    <row r="449" spans="1:10" ht="13.8" x14ac:dyDescent="0.25">
      <c r="A449" s="38"/>
      <c r="B449" s="30"/>
      <c r="C449" s="69"/>
      <c r="D449" s="69"/>
      <c r="G449" s="1"/>
      <c r="H449" s="1"/>
      <c r="I449" s="1"/>
      <c r="J449" s="1"/>
    </row>
    <row r="450" spans="1:10" ht="13.8" x14ac:dyDescent="0.25">
      <c r="A450" s="15" t="s">
        <v>7</v>
      </c>
      <c r="B450" s="18" t="s">
        <v>136</v>
      </c>
      <c r="C450" s="69"/>
      <c r="D450" s="69"/>
      <c r="G450" s="1"/>
      <c r="H450" s="1"/>
      <c r="I450" s="1"/>
      <c r="J450" s="1"/>
    </row>
    <row r="451" spans="1:10" ht="27.6" x14ac:dyDescent="0.25">
      <c r="A451" s="19" t="s">
        <v>21</v>
      </c>
      <c r="B451" s="30" t="s">
        <v>60</v>
      </c>
      <c r="C451" s="74" t="s">
        <v>63</v>
      </c>
      <c r="D451" s="74">
        <v>2</v>
      </c>
      <c r="G451" s="1"/>
      <c r="H451" s="1"/>
      <c r="I451" s="1"/>
      <c r="J451" s="1"/>
    </row>
    <row r="452" spans="1:10" ht="13.8" x14ac:dyDescent="0.25">
      <c r="A452" s="19"/>
      <c r="B452" s="23"/>
      <c r="C452" s="69"/>
      <c r="D452" s="69"/>
      <c r="G452" s="1"/>
      <c r="H452" s="1"/>
      <c r="I452" s="1"/>
      <c r="J452" s="1"/>
    </row>
    <row r="453" spans="1:10" ht="13.8" x14ac:dyDescent="0.25">
      <c r="A453" s="15" t="s">
        <v>19</v>
      </c>
      <c r="B453" s="18" t="s">
        <v>137</v>
      </c>
      <c r="C453" s="69"/>
      <c r="D453" s="69"/>
      <c r="G453" s="1"/>
      <c r="H453" s="1"/>
      <c r="I453" s="1"/>
      <c r="J453" s="1"/>
    </row>
    <row r="454" spans="1:10" ht="27.6" x14ac:dyDescent="0.25">
      <c r="A454" s="56" t="s">
        <v>21</v>
      </c>
      <c r="B454" s="29" t="s">
        <v>138</v>
      </c>
      <c r="C454" s="74" t="s">
        <v>5</v>
      </c>
      <c r="D454" s="74">
        <v>1</v>
      </c>
      <c r="G454" s="1"/>
      <c r="H454" s="1"/>
      <c r="I454" s="1"/>
      <c r="J454" s="1"/>
    </row>
    <row r="455" spans="1:10" ht="27.6" x14ac:dyDescent="0.25">
      <c r="A455" s="56" t="s">
        <v>17</v>
      </c>
      <c r="B455" s="29" t="s">
        <v>139</v>
      </c>
      <c r="C455" s="74" t="s">
        <v>5</v>
      </c>
      <c r="D455" s="74">
        <v>1</v>
      </c>
      <c r="G455" s="1"/>
      <c r="H455" s="1"/>
      <c r="I455" s="1"/>
      <c r="J455" s="1"/>
    </row>
    <row r="456" spans="1:10" ht="27.6" x14ac:dyDescent="0.25">
      <c r="A456" s="56" t="s">
        <v>18</v>
      </c>
      <c r="B456" s="29" t="s">
        <v>140</v>
      </c>
      <c r="C456" s="74" t="s">
        <v>5</v>
      </c>
      <c r="D456" s="74">
        <v>1</v>
      </c>
      <c r="G456" s="1"/>
      <c r="H456" s="1"/>
      <c r="I456" s="1"/>
      <c r="J456" s="1"/>
    </row>
    <row r="457" spans="1:10" ht="13.8" x14ac:dyDescent="0.25">
      <c r="A457" s="58"/>
      <c r="B457" s="59"/>
      <c r="C457" s="69"/>
      <c r="D457" s="69"/>
      <c r="G457" s="1"/>
      <c r="H457" s="1"/>
      <c r="I457" s="1"/>
      <c r="J457" s="1"/>
    </row>
    <row r="458" spans="1:10" ht="13.8" x14ac:dyDescent="0.25">
      <c r="A458" s="6"/>
      <c r="B458" s="7" t="s">
        <v>141</v>
      </c>
      <c r="C458" s="73"/>
      <c r="D458" s="73"/>
      <c r="G458" s="1"/>
      <c r="H458" s="1"/>
      <c r="I458" s="1"/>
      <c r="J458" s="1"/>
    </row>
    <row r="459" spans="1:10" ht="13.8" x14ac:dyDescent="0.25">
      <c r="A459" s="60"/>
      <c r="B459" s="7"/>
      <c r="C459" s="73"/>
      <c r="D459" s="73"/>
      <c r="G459" s="1"/>
      <c r="H459" s="1"/>
      <c r="I459" s="1"/>
      <c r="J459" s="1"/>
    </row>
    <row r="460" spans="1:10" ht="13.8" x14ac:dyDescent="0.25">
      <c r="A460" s="6" t="s">
        <v>325</v>
      </c>
      <c r="B460" s="7" t="s">
        <v>143</v>
      </c>
      <c r="C460" s="73"/>
      <c r="D460" s="73"/>
      <c r="G460" s="1"/>
      <c r="H460" s="1"/>
      <c r="I460" s="1"/>
      <c r="J460" s="1"/>
    </row>
    <row r="461" spans="1:10" ht="13.8" x14ac:dyDescent="0.25">
      <c r="A461" s="6"/>
      <c r="B461" s="7"/>
      <c r="C461" s="73"/>
      <c r="D461" s="73"/>
      <c r="G461" s="1"/>
      <c r="H461" s="1"/>
      <c r="I461" s="1"/>
      <c r="J461" s="1"/>
    </row>
    <row r="462" spans="1:10" ht="13.8" x14ac:dyDescent="0.25">
      <c r="A462" s="61" t="s">
        <v>21</v>
      </c>
      <c r="B462" s="51" t="s">
        <v>190</v>
      </c>
      <c r="C462" s="67" t="s">
        <v>63</v>
      </c>
      <c r="D462" s="67">
        <v>1</v>
      </c>
      <c r="G462" s="1"/>
      <c r="H462" s="1"/>
      <c r="I462" s="1"/>
      <c r="J462" s="1"/>
    </row>
    <row r="463" spans="1:10" ht="13.8" x14ac:dyDescent="0.25">
      <c r="A463" s="61" t="s">
        <v>17</v>
      </c>
      <c r="B463" s="51" t="s">
        <v>191</v>
      </c>
      <c r="C463" s="67" t="s">
        <v>63</v>
      </c>
      <c r="D463" s="67">
        <v>1</v>
      </c>
      <c r="G463" s="1"/>
      <c r="H463" s="1"/>
      <c r="I463" s="1"/>
      <c r="J463" s="1"/>
    </row>
    <row r="464" spans="1:10" ht="13.8" x14ac:dyDescent="0.25">
      <c r="A464" s="61" t="s">
        <v>18</v>
      </c>
      <c r="B464" s="51" t="s">
        <v>192</v>
      </c>
      <c r="C464" s="67" t="s">
        <v>63</v>
      </c>
      <c r="D464" s="67">
        <v>1</v>
      </c>
      <c r="G464" s="1"/>
      <c r="H464" s="1"/>
      <c r="I464" s="1"/>
      <c r="J464" s="1"/>
    </row>
    <row r="465" spans="1:10" ht="13.8" x14ac:dyDescent="0.25">
      <c r="A465" s="61" t="s">
        <v>28</v>
      </c>
      <c r="B465" s="51" t="s">
        <v>193</v>
      </c>
      <c r="C465" s="67" t="s">
        <v>63</v>
      </c>
      <c r="D465" s="67">
        <v>1</v>
      </c>
      <c r="G465" s="1"/>
      <c r="H465" s="1"/>
      <c r="I465" s="1"/>
      <c r="J465" s="1"/>
    </row>
    <row r="466" spans="1:10" ht="13.8" x14ac:dyDescent="0.25">
      <c r="A466" s="61" t="s">
        <v>29</v>
      </c>
      <c r="B466" s="51" t="s">
        <v>194</v>
      </c>
      <c r="C466" s="67" t="s">
        <v>63</v>
      </c>
      <c r="D466" s="67">
        <v>1</v>
      </c>
      <c r="G466" s="1"/>
      <c r="H466" s="1"/>
      <c r="I466" s="1"/>
      <c r="J466" s="1"/>
    </row>
    <row r="467" spans="1:10" ht="13.8" x14ac:dyDescent="0.25">
      <c r="A467" s="38" t="s">
        <v>40</v>
      </c>
      <c r="B467" s="51" t="s">
        <v>200</v>
      </c>
      <c r="C467" s="67" t="s">
        <v>63</v>
      </c>
      <c r="D467" s="67">
        <v>1</v>
      </c>
      <c r="G467" s="1"/>
      <c r="H467" s="1"/>
      <c r="I467" s="1"/>
      <c r="J467" s="1"/>
    </row>
    <row r="468" spans="1:10" ht="13.8" x14ac:dyDescent="0.25">
      <c r="A468" s="63" t="s">
        <v>23</v>
      </c>
      <c r="B468" s="51" t="s">
        <v>195</v>
      </c>
      <c r="C468" s="77" t="s">
        <v>1</v>
      </c>
      <c r="D468" s="77">
        <v>1</v>
      </c>
      <c r="G468" s="1"/>
      <c r="H468" s="1"/>
      <c r="I468" s="1"/>
      <c r="J468" s="1"/>
    </row>
    <row r="469" spans="1:10" ht="13.8" x14ac:dyDescent="0.25">
      <c r="A469" s="63" t="s">
        <v>24</v>
      </c>
      <c r="B469" s="51" t="s">
        <v>144</v>
      </c>
      <c r="C469" s="67" t="s">
        <v>5</v>
      </c>
      <c r="D469" s="67">
        <v>1</v>
      </c>
      <c r="G469" s="1"/>
      <c r="H469" s="1"/>
      <c r="I469" s="1"/>
      <c r="J469" s="1"/>
    </row>
    <row r="470" spans="1:10" ht="13.8" x14ac:dyDescent="0.25">
      <c r="A470" s="63" t="s">
        <v>108</v>
      </c>
      <c r="B470" s="51" t="s">
        <v>145</v>
      </c>
      <c r="C470" s="67" t="s">
        <v>5</v>
      </c>
      <c r="D470" s="67">
        <v>1</v>
      </c>
      <c r="G470" s="1"/>
      <c r="H470" s="1"/>
      <c r="I470" s="1"/>
      <c r="J470" s="1"/>
    </row>
    <row r="471" spans="1:10" ht="13.8" x14ac:dyDescent="0.25">
      <c r="A471" s="63" t="s">
        <v>49</v>
      </c>
      <c r="B471" s="51" t="s">
        <v>146</v>
      </c>
      <c r="C471" s="67" t="s">
        <v>63</v>
      </c>
      <c r="D471" s="67">
        <v>1</v>
      </c>
      <c r="G471" s="1"/>
      <c r="H471" s="1"/>
      <c r="I471" s="1"/>
      <c r="J471" s="1"/>
    </row>
    <row r="472" spans="1:10" ht="13.8" x14ac:dyDescent="0.25">
      <c r="A472" s="63" t="s">
        <v>152</v>
      </c>
      <c r="B472" s="51" t="s">
        <v>196</v>
      </c>
      <c r="C472" s="67" t="s">
        <v>63</v>
      </c>
      <c r="D472" s="67">
        <v>1</v>
      </c>
      <c r="G472" s="1"/>
      <c r="H472" s="1"/>
      <c r="I472" s="1"/>
      <c r="J472" s="1"/>
    </row>
    <row r="473" spans="1:10" ht="13.8" x14ac:dyDescent="0.25">
      <c r="A473" s="63" t="s">
        <v>199</v>
      </c>
      <c r="B473" s="51" t="s">
        <v>153</v>
      </c>
      <c r="C473" s="67" t="s">
        <v>47</v>
      </c>
      <c r="D473" s="67">
        <v>1</v>
      </c>
      <c r="G473" s="1"/>
      <c r="H473" s="1"/>
      <c r="I473" s="1"/>
      <c r="J473" s="1"/>
    </row>
    <row r="474" spans="1:10" ht="13.8" x14ac:dyDescent="0.25">
      <c r="A474" s="63" t="s">
        <v>201</v>
      </c>
      <c r="B474" s="51" t="s">
        <v>154</v>
      </c>
      <c r="C474" s="67" t="s">
        <v>47</v>
      </c>
      <c r="D474" s="67">
        <v>1</v>
      </c>
      <c r="G474" s="1"/>
      <c r="H474" s="1"/>
      <c r="I474" s="1"/>
      <c r="J474" s="1"/>
    </row>
    <row r="475" spans="1:10" ht="13.8" x14ac:dyDescent="0.25">
      <c r="A475" s="1"/>
      <c r="B475" s="51"/>
      <c r="C475" s="67"/>
      <c r="D475" s="67"/>
      <c r="G475" s="1"/>
      <c r="H475" s="1"/>
      <c r="I475" s="1"/>
      <c r="J475" s="1"/>
    </row>
    <row r="476" spans="1:10" ht="13.8" x14ac:dyDescent="0.25">
      <c r="A476" s="6"/>
      <c r="B476" s="7" t="s">
        <v>155</v>
      </c>
      <c r="C476" s="73"/>
      <c r="D476" s="73"/>
      <c r="G476" s="1"/>
      <c r="H476" s="1"/>
      <c r="I476" s="1"/>
      <c r="J476" s="1"/>
    </row>
  </sheetData>
  <protectedRanges>
    <protectedRange sqref="D8" name="Range1_2"/>
    <protectedRange sqref="D9:D12 D15" name="Range1_3_2"/>
    <protectedRange sqref="D13:D14" name="Range1_7_2"/>
    <protectedRange sqref="D16:D17" name="Range1_8_2"/>
    <protectedRange sqref="D326:D329" name="Range1_3_2_1"/>
  </protectedRanges>
  <mergeCells count="4">
    <mergeCell ref="B1:D1"/>
    <mergeCell ref="B4:D4"/>
    <mergeCell ref="B3:D3"/>
    <mergeCell ref="B2:D2"/>
  </mergeCells>
  <conditionalFormatting sqref="C206">
    <cfRule type="duplicateValues" dxfId="19" priority="9"/>
    <cfRule type="duplicateValues" dxfId="18" priority="10"/>
    <cfRule type="duplicateValues" dxfId="17" priority="11"/>
  </conditionalFormatting>
  <conditionalFormatting sqref="C206">
    <cfRule type="duplicateValues" dxfId="16" priority="12"/>
  </conditionalFormatting>
  <conditionalFormatting sqref="C319">
    <cfRule type="duplicateValues" dxfId="15" priority="5"/>
    <cfRule type="duplicateValues" dxfId="14" priority="6"/>
    <cfRule type="duplicateValues" dxfId="13" priority="7"/>
  </conditionalFormatting>
  <conditionalFormatting sqref="C319">
    <cfRule type="duplicateValues" dxfId="12" priority="8"/>
  </conditionalFormatting>
  <conditionalFormatting sqref="C434">
    <cfRule type="duplicateValues" dxfId="11" priority="1"/>
    <cfRule type="duplicateValues" dxfId="10" priority="2"/>
    <cfRule type="duplicateValues" dxfId="9" priority="3"/>
  </conditionalFormatting>
  <conditionalFormatting sqref="C434">
    <cfRule type="duplicateValues" dxfId="8" priority="4"/>
  </conditionalFormatting>
  <dataValidations count="3">
    <dataValidation type="decimal" allowBlank="1" showInputMessage="1" showErrorMessage="1" error="PLEASE ENTER ONLY DECIMAL NUMBERS" sqref="C278:D281 C322:D322 C458:D461 C476:D476" xr:uid="{00000000-0002-0000-0000-000000000000}">
      <formula1>0</formula1>
      <formula2>1000000</formula2>
    </dataValidation>
    <dataValidation type="decimal" allowBlank="1" showInputMessage="1" showErrorMessage="1" error="PLEASE ENTER ONLY DECIMAL NUMBERS" sqref="D9:D17 D326:D329" xr:uid="{00000000-0002-0000-0000-000001000000}">
      <formula1>0</formula1>
      <formula2>10000</formula2>
    </dataValidation>
    <dataValidation type="textLength" operator="lessThanOrEqual" allowBlank="1" showInputMessage="1" showErrorMessage="1" sqref="B240" xr:uid="{00000000-0002-0000-0000-000002000000}">
      <formula1>40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97"/>
  <sheetViews>
    <sheetView tabSelected="1" workbookViewId="0">
      <selection activeCell="G2" sqref="G2"/>
    </sheetView>
  </sheetViews>
  <sheetFormatPr defaultColWidth="12.5546875" defaultRowHeight="13.8" x14ac:dyDescent="0.25"/>
  <cols>
    <col min="1" max="1" width="7.88671875" style="62" customWidth="1"/>
    <col min="2" max="2" width="52.33203125" style="64" bestFit="1" customWidth="1"/>
    <col min="3" max="3" width="7.6640625" style="78" customWidth="1"/>
    <col min="4" max="4" width="9.88671875" style="78" customWidth="1"/>
    <col min="5" max="16384" width="12.5546875" style="1"/>
  </cols>
  <sheetData>
    <row r="1" spans="1:4" s="111" customFormat="1" x14ac:dyDescent="0.25">
      <c r="B1" s="116" t="s">
        <v>396</v>
      </c>
      <c r="C1" s="116"/>
      <c r="D1" s="116"/>
    </row>
    <row r="2" spans="1:4" s="111" customFormat="1" ht="93.6" customHeight="1" x14ac:dyDescent="0.25">
      <c r="A2" s="112"/>
      <c r="B2" s="119" t="s">
        <v>403</v>
      </c>
      <c r="C2" s="119"/>
      <c r="D2" s="119"/>
    </row>
    <row r="3" spans="1:4" s="111" customFormat="1" ht="19.8" x14ac:dyDescent="0.25">
      <c r="A3" s="113"/>
      <c r="B3" s="118" t="s">
        <v>397</v>
      </c>
      <c r="C3" s="118"/>
      <c r="D3" s="118"/>
    </row>
    <row r="4" spans="1:4" s="115" customFormat="1" ht="19.8" x14ac:dyDescent="0.3">
      <c r="A4" s="114"/>
      <c r="B4" s="117" t="s">
        <v>399</v>
      </c>
      <c r="C4" s="117"/>
      <c r="D4" s="117"/>
    </row>
    <row r="5" spans="1:4" x14ac:dyDescent="0.25">
      <c r="A5" s="2" t="s">
        <v>69</v>
      </c>
      <c r="B5" s="3" t="s">
        <v>70</v>
      </c>
      <c r="C5" s="4" t="s">
        <v>3</v>
      </c>
      <c r="D5" s="4" t="s">
        <v>51</v>
      </c>
    </row>
    <row r="6" spans="1:4" x14ac:dyDescent="0.25">
      <c r="A6" s="2" t="s">
        <v>71</v>
      </c>
      <c r="B6" s="107" t="s">
        <v>208</v>
      </c>
      <c r="C6" s="4"/>
      <c r="D6" s="4"/>
    </row>
    <row r="7" spans="1:4" x14ac:dyDescent="0.25">
      <c r="A7" s="6" t="s">
        <v>72</v>
      </c>
      <c r="B7" s="7" t="s">
        <v>73</v>
      </c>
      <c r="C7" s="73"/>
      <c r="D7" s="73"/>
    </row>
    <row r="8" spans="1:4" x14ac:dyDescent="0.25">
      <c r="A8" s="84" t="s">
        <v>306</v>
      </c>
      <c r="B8" s="85" t="s">
        <v>52</v>
      </c>
      <c r="C8" s="86"/>
      <c r="D8" s="87"/>
    </row>
    <row r="9" spans="1:4" x14ac:dyDescent="0.25">
      <c r="A9" s="84" t="s">
        <v>13</v>
      </c>
      <c r="B9" s="85" t="s">
        <v>319</v>
      </c>
      <c r="C9" s="86"/>
      <c r="D9" s="87"/>
    </row>
    <row r="10" spans="1:4" ht="27.6" x14ac:dyDescent="0.25">
      <c r="A10" s="22" t="s">
        <v>21</v>
      </c>
      <c r="B10" s="85" t="s">
        <v>54</v>
      </c>
      <c r="C10" s="86" t="s">
        <v>6</v>
      </c>
      <c r="D10" s="69">
        <v>2</v>
      </c>
    </row>
    <row r="11" spans="1:4" ht="27.6" x14ac:dyDescent="0.25">
      <c r="A11" s="22" t="s">
        <v>17</v>
      </c>
      <c r="B11" s="16" t="s">
        <v>53</v>
      </c>
      <c r="C11" s="86" t="s">
        <v>6</v>
      </c>
      <c r="D11" s="69">
        <v>2</v>
      </c>
    </row>
    <row r="12" spans="1:4" x14ac:dyDescent="0.25">
      <c r="A12" s="22" t="s">
        <v>18</v>
      </c>
      <c r="B12" s="88" t="s">
        <v>55</v>
      </c>
      <c r="C12" s="24" t="s">
        <v>1</v>
      </c>
      <c r="D12" s="69">
        <v>2</v>
      </c>
    </row>
    <row r="13" spans="1:4" x14ac:dyDescent="0.25">
      <c r="A13" s="84" t="s">
        <v>14</v>
      </c>
      <c r="B13" s="85" t="s">
        <v>320</v>
      </c>
      <c r="C13" s="86"/>
      <c r="D13" s="69"/>
    </row>
    <row r="14" spans="1:4" ht="27.6" x14ac:dyDescent="0.25">
      <c r="A14" s="22" t="s">
        <v>21</v>
      </c>
      <c r="B14" s="85" t="s">
        <v>54</v>
      </c>
      <c r="C14" s="86" t="s">
        <v>15</v>
      </c>
      <c r="D14" s="69">
        <v>2</v>
      </c>
    </row>
    <row r="15" spans="1:4" ht="27.6" x14ac:dyDescent="0.25">
      <c r="A15" s="22" t="s">
        <v>17</v>
      </c>
      <c r="B15" s="16" t="s">
        <v>53</v>
      </c>
      <c r="C15" s="86" t="s">
        <v>6</v>
      </c>
      <c r="D15" s="69">
        <v>2</v>
      </c>
    </row>
    <row r="16" spans="1:4" x14ac:dyDescent="0.25">
      <c r="A16" s="22" t="s">
        <v>18</v>
      </c>
      <c r="B16" s="88" t="s">
        <v>55</v>
      </c>
      <c r="C16" s="89" t="s">
        <v>6</v>
      </c>
      <c r="D16" s="69">
        <v>2</v>
      </c>
    </row>
    <row r="17" spans="1:4" x14ac:dyDescent="0.25">
      <c r="A17" s="22"/>
      <c r="B17" s="88"/>
      <c r="C17" s="89"/>
      <c r="D17" s="69"/>
    </row>
    <row r="18" spans="1:4" s="65" customFormat="1" x14ac:dyDescent="0.25">
      <c r="A18" s="17" t="s">
        <v>305</v>
      </c>
      <c r="B18" s="18" t="s">
        <v>222</v>
      </c>
      <c r="C18" s="8"/>
      <c r="D18" s="69"/>
    </row>
    <row r="19" spans="1:4" s="65" customFormat="1" x14ac:dyDescent="0.25">
      <c r="A19" s="15" t="s">
        <v>46</v>
      </c>
      <c r="B19" s="9" t="s">
        <v>223</v>
      </c>
      <c r="C19" s="8" t="s">
        <v>2</v>
      </c>
      <c r="D19" s="69">
        <v>2</v>
      </c>
    </row>
    <row r="20" spans="1:4" s="65" customFormat="1" x14ac:dyDescent="0.25">
      <c r="A20" s="15"/>
      <c r="B20" s="9"/>
      <c r="C20" s="8"/>
      <c r="D20" s="69"/>
    </row>
    <row r="21" spans="1:4" x14ac:dyDescent="0.25">
      <c r="A21" s="17" t="s">
        <v>307</v>
      </c>
      <c r="B21" s="85" t="s">
        <v>20</v>
      </c>
      <c r="C21" s="69"/>
      <c r="D21" s="69"/>
    </row>
    <row r="22" spans="1:4" ht="27.6" x14ac:dyDescent="0.25">
      <c r="A22" s="22" t="s">
        <v>21</v>
      </c>
      <c r="B22" s="10" t="s">
        <v>158</v>
      </c>
      <c r="C22" s="69" t="s">
        <v>2</v>
      </c>
      <c r="D22" s="69">
        <v>8</v>
      </c>
    </row>
    <row r="23" spans="1:4" ht="27.6" x14ac:dyDescent="0.25">
      <c r="A23" s="22" t="s">
        <v>17</v>
      </c>
      <c r="B23" s="10" t="s">
        <v>203</v>
      </c>
      <c r="C23" s="69" t="s">
        <v>2</v>
      </c>
      <c r="D23" s="69">
        <v>6</v>
      </c>
    </row>
    <row r="24" spans="1:4" x14ac:dyDescent="0.25">
      <c r="A24" s="75" t="s">
        <v>18</v>
      </c>
      <c r="B24" s="88" t="s">
        <v>66</v>
      </c>
      <c r="C24" s="86" t="s">
        <v>67</v>
      </c>
      <c r="D24" s="69">
        <v>6</v>
      </c>
    </row>
    <row r="25" spans="1:4" ht="27.6" x14ac:dyDescent="0.25">
      <c r="A25" s="22" t="s">
        <v>28</v>
      </c>
      <c r="B25" s="10" t="s">
        <v>159</v>
      </c>
      <c r="C25" s="69" t="s">
        <v>2</v>
      </c>
      <c r="D25" s="69">
        <v>32</v>
      </c>
    </row>
    <row r="26" spans="1:4" ht="27.6" x14ac:dyDescent="0.25">
      <c r="A26" s="22" t="s">
        <v>29</v>
      </c>
      <c r="B26" s="10" t="s">
        <v>160</v>
      </c>
      <c r="C26" s="69" t="s">
        <v>2</v>
      </c>
      <c r="D26" s="69">
        <v>2</v>
      </c>
    </row>
    <row r="27" spans="1:4" ht="27.6" x14ac:dyDescent="0.25">
      <c r="A27" s="22" t="s">
        <v>23</v>
      </c>
      <c r="B27" s="10" t="s">
        <v>8</v>
      </c>
      <c r="C27" s="69" t="s">
        <v>2</v>
      </c>
      <c r="D27" s="69">
        <v>36</v>
      </c>
    </row>
    <row r="28" spans="1:4" x14ac:dyDescent="0.25">
      <c r="A28" s="22" t="s">
        <v>24</v>
      </c>
      <c r="B28" s="10" t="s">
        <v>156</v>
      </c>
      <c r="C28" s="69" t="s">
        <v>2</v>
      </c>
      <c r="D28" s="69">
        <v>24</v>
      </c>
    </row>
    <row r="29" spans="1:4" x14ac:dyDescent="0.25">
      <c r="A29" s="22" t="s">
        <v>16</v>
      </c>
      <c r="B29" s="10" t="s">
        <v>9</v>
      </c>
      <c r="C29" s="69" t="s">
        <v>2</v>
      </c>
      <c r="D29" s="69">
        <v>30</v>
      </c>
    </row>
    <row r="30" spans="1:4" x14ac:dyDescent="0.25">
      <c r="A30" s="22" t="s">
        <v>77</v>
      </c>
      <c r="B30" s="10" t="s">
        <v>10</v>
      </c>
      <c r="C30" s="69" t="s">
        <v>2</v>
      </c>
      <c r="D30" s="69">
        <v>46</v>
      </c>
    </row>
    <row r="31" spans="1:4" x14ac:dyDescent="0.25">
      <c r="A31" s="22" t="s">
        <v>33</v>
      </c>
      <c r="B31" s="10" t="s">
        <v>157</v>
      </c>
      <c r="C31" s="69" t="s">
        <v>2</v>
      </c>
      <c r="D31" s="69">
        <v>12</v>
      </c>
    </row>
    <row r="32" spans="1:4" x14ac:dyDescent="0.25">
      <c r="A32" s="19"/>
      <c r="B32" s="23"/>
      <c r="C32" s="69"/>
      <c r="D32" s="69"/>
    </row>
    <row r="33" spans="1:6" x14ac:dyDescent="0.25">
      <c r="A33" s="25" t="s">
        <v>19</v>
      </c>
      <c r="B33" s="21" t="s">
        <v>161</v>
      </c>
      <c r="C33" s="70"/>
      <c r="D33" s="70"/>
    </row>
    <row r="34" spans="1:6" ht="27.6" x14ac:dyDescent="0.25">
      <c r="A34" s="17" t="s">
        <v>21</v>
      </c>
      <c r="B34" s="10" t="s">
        <v>162</v>
      </c>
      <c r="C34" s="71" t="s">
        <v>2</v>
      </c>
      <c r="D34" s="71">
        <v>4</v>
      </c>
    </row>
    <row r="35" spans="1:6" x14ac:dyDescent="0.25">
      <c r="A35" s="22" t="s">
        <v>17</v>
      </c>
      <c r="B35" s="36" t="s">
        <v>163</v>
      </c>
      <c r="C35" s="71" t="s">
        <v>2</v>
      </c>
      <c r="D35" s="71">
        <v>8</v>
      </c>
    </row>
    <row r="36" spans="1:6" x14ac:dyDescent="0.25">
      <c r="A36" s="22" t="s">
        <v>18</v>
      </c>
      <c r="B36" s="29" t="s">
        <v>11</v>
      </c>
      <c r="C36" s="71" t="s">
        <v>2</v>
      </c>
      <c r="D36" s="71">
        <v>4</v>
      </c>
    </row>
    <row r="37" spans="1:6" x14ac:dyDescent="0.25">
      <c r="A37" s="22"/>
      <c r="B37" s="29"/>
      <c r="C37" s="71"/>
      <c r="D37" s="71"/>
    </row>
    <row r="38" spans="1:6" x14ac:dyDescent="0.25">
      <c r="A38" s="25" t="s">
        <v>79</v>
      </c>
      <c r="B38" s="21" t="s">
        <v>78</v>
      </c>
      <c r="C38" s="71"/>
      <c r="D38" s="71"/>
    </row>
    <row r="39" spans="1:6" ht="27.6" x14ac:dyDescent="0.25">
      <c r="A39" s="27" t="s">
        <v>21</v>
      </c>
      <c r="B39" s="23" t="s">
        <v>183</v>
      </c>
      <c r="C39" s="71" t="s">
        <v>2</v>
      </c>
      <c r="D39" s="71">
        <v>4</v>
      </c>
    </row>
    <row r="40" spans="1:6" s="65" customFormat="1" x14ac:dyDescent="0.25">
      <c r="A40" s="27" t="s">
        <v>17</v>
      </c>
      <c r="B40" s="26" t="s">
        <v>213</v>
      </c>
      <c r="C40" s="11" t="s">
        <v>2</v>
      </c>
      <c r="D40" s="70">
        <v>2</v>
      </c>
      <c r="F40" s="66"/>
    </row>
    <row r="41" spans="1:6" s="65" customFormat="1" x14ac:dyDescent="0.25">
      <c r="A41" s="27" t="s">
        <v>18</v>
      </c>
      <c r="B41" s="26" t="s">
        <v>214</v>
      </c>
      <c r="C41" s="11" t="s">
        <v>2</v>
      </c>
      <c r="D41" s="70">
        <v>2</v>
      </c>
      <c r="F41" s="66"/>
    </row>
    <row r="42" spans="1:6" s="65" customFormat="1" ht="27.6" x14ac:dyDescent="0.25">
      <c r="A42" s="27" t="s">
        <v>28</v>
      </c>
      <c r="B42" s="26" t="s">
        <v>215</v>
      </c>
      <c r="C42" s="11" t="s">
        <v>2</v>
      </c>
      <c r="D42" s="70">
        <v>6</v>
      </c>
      <c r="F42" s="66"/>
    </row>
    <row r="43" spans="1:6" s="65" customFormat="1" x14ac:dyDescent="0.25">
      <c r="A43" s="27" t="s">
        <v>29</v>
      </c>
      <c r="B43" s="26" t="s">
        <v>216</v>
      </c>
      <c r="C43" s="11" t="s">
        <v>2</v>
      </c>
      <c r="D43" s="70">
        <v>6</v>
      </c>
      <c r="F43" s="66"/>
    </row>
    <row r="44" spans="1:6" x14ac:dyDescent="0.25">
      <c r="A44" s="22"/>
      <c r="B44" s="23"/>
      <c r="C44" s="71"/>
      <c r="D44" s="71"/>
    </row>
    <row r="45" spans="1:6" x14ac:dyDescent="0.25">
      <c r="A45" s="15" t="s">
        <v>81</v>
      </c>
      <c r="B45" s="18" t="s">
        <v>27</v>
      </c>
      <c r="C45" s="69"/>
      <c r="D45" s="69"/>
    </row>
    <row r="46" spans="1:6" ht="27.6" x14ac:dyDescent="0.25">
      <c r="A46" s="28" t="s">
        <v>21</v>
      </c>
      <c r="B46" s="30" t="s">
        <v>164</v>
      </c>
      <c r="C46" s="69" t="s">
        <v>2</v>
      </c>
      <c r="D46" s="74">
        <v>10</v>
      </c>
    </row>
    <row r="47" spans="1:6" ht="27.6" x14ac:dyDescent="0.25">
      <c r="A47" s="28" t="s">
        <v>17</v>
      </c>
      <c r="B47" s="30" t="s">
        <v>165</v>
      </c>
      <c r="C47" s="69" t="s">
        <v>2</v>
      </c>
      <c r="D47" s="74">
        <v>4</v>
      </c>
    </row>
    <row r="48" spans="1:6" x14ac:dyDescent="0.25">
      <c r="A48" s="28" t="s">
        <v>18</v>
      </c>
      <c r="B48" s="30" t="s">
        <v>166</v>
      </c>
      <c r="C48" s="69" t="s">
        <v>2</v>
      </c>
      <c r="D48" s="74">
        <v>6</v>
      </c>
    </row>
    <row r="49" spans="1:4" x14ac:dyDescent="0.25">
      <c r="A49" s="32" t="s">
        <v>28</v>
      </c>
      <c r="B49" s="30" t="s">
        <v>229</v>
      </c>
      <c r="C49" s="69" t="s">
        <v>2</v>
      </c>
      <c r="D49" s="74">
        <v>4</v>
      </c>
    </row>
    <row r="50" spans="1:4" ht="27.6" x14ac:dyDescent="0.25">
      <c r="A50" s="32" t="s">
        <v>29</v>
      </c>
      <c r="B50" s="30" t="s">
        <v>228</v>
      </c>
      <c r="C50" s="94" t="s">
        <v>63</v>
      </c>
      <c r="D50" s="74">
        <v>1</v>
      </c>
    </row>
    <row r="51" spans="1:4" x14ac:dyDescent="0.25">
      <c r="A51" s="15"/>
      <c r="B51" s="33"/>
      <c r="C51" s="69"/>
      <c r="D51" s="69"/>
    </row>
    <row r="52" spans="1:4" x14ac:dyDescent="0.25">
      <c r="A52" s="15" t="s">
        <v>22</v>
      </c>
      <c r="B52" s="34" t="s">
        <v>30</v>
      </c>
      <c r="C52" s="69"/>
      <c r="D52" s="69"/>
    </row>
    <row r="53" spans="1:4" x14ac:dyDescent="0.25">
      <c r="A53" s="28" t="s">
        <v>21</v>
      </c>
      <c r="B53" s="16" t="s">
        <v>31</v>
      </c>
      <c r="C53" s="69" t="s">
        <v>15</v>
      </c>
      <c r="D53" s="69">
        <v>1</v>
      </c>
    </row>
    <row r="54" spans="1:4" x14ac:dyDescent="0.25">
      <c r="A54" s="28"/>
      <c r="B54" s="16"/>
      <c r="C54" s="69"/>
      <c r="D54" s="69"/>
    </row>
    <row r="55" spans="1:4" x14ac:dyDescent="0.25">
      <c r="A55" s="15" t="s">
        <v>25</v>
      </c>
      <c r="B55" s="34" t="s">
        <v>32</v>
      </c>
      <c r="C55" s="69"/>
      <c r="D55" s="69"/>
    </row>
    <row r="56" spans="1:4" ht="27.6" x14ac:dyDescent="0.25">
      <c r="A56" s="22" t="s">
        <v>21</v>
      </c>
      <c r="B56" s="35" t="s">
        <v>225</v>
      </c>
      <c r="C56" s="35" t="s">
        <v>2</v>
      </c>
      <c r="D56" s="74">
        <v>8</v>
      </c>
    </row>
    <row r="57" spans="1:4" ht="27.6" x14ac:dyDescent="0.25">
      <c r="A57" s="22" t="s">
        <v>17</v>
      </c>
      <c r="B57" s="35" t="s">
        <v>226</v>
      </c>
      <c r="C57" s="35" t="s">
        <v>2</v>
      </c>
      <c r="D57" s="74">
        <v>4</v>
      </c>
    </row>
    <row r="58" spans="1:4" ht="27.6" x14ac:dyDescent="0.25">
      <c r="A58" s="22" t="s">
        <v>18</v>
      </c>
      <c r="B58" s="35" t="s">
        <v>227</v>
      </c>
      <c r="C58" s="35" t="s">
        <v>2</v>
      </c>
      <c r="D58" s="74">
        <v>2</v>
      </c>
    </row>
    <row r="59" spans="1:4" ht="41.4" x14ac:dyDescent="0.25">
      <c r="A59" s="22" t="s">
        <v>28</v>
      </c>
      <c r="B59" s="35" t="s">
        <v>224</v>
      </c>
      <c r="C59" s="70" t="s">
        <v>1</v>
      </c>
      <c r="D59" s="70">
        <v>1</v>
      </c>
    </row>
    <row r="60" spans="1:4" x14ac:dyDescent="0.25">
      <c r="A60" s="17"/>
      <c r="B60" s="21"/>
      <c r="C60" s="24"/>
      <c r="D60" s="24"/>
    </row>
    <row r="61" spans="1:4" x14ac:dyDescent="0.25">
      <c r="A61" s="15" t="s">
        <v>93</v>
      </c>
      <c r="B61" s="18" t="s">
        <v>239</v>
      </c>
      <c r="C61" s="69"/>
      <c r="D61" s="69"/>
    </row>
    <row r="62" spans="1:4" x14ac:dyDescent="0.25">
      <c r="A62" s="15" t="s">
        <v>308</v>
      </c>
      <c r="B62" s="18" t="s">
        <v>168</v>
      </c>
      <c r="C62" s="69"/>
      <c r="D62" s="69"/>
    </row>
    <row r="63" spans="1:4" x14ac:dyDescent="0.25">
      <c r="A63" s="22" t="s">
        <v>21</v>
      </c>
      <c r="B63" s="30" t="s">
        <v>167</v>
      </c>
      <c r="C63" s="69" t="s">
        <v>2</v>
      </c>
      <c r="D63" s="74">
        <v>8</v>
      </c>
    </row>
    <row r="64" spans="1:4" x14ac:dyDescent="0.25">
      <c r="A64" s="22" t="s">
        <v>17</v>
      </c>
      <c r="B64" s="30" t="s">
        <v>395</v>
      </c>
      <c r="C64" s="69" t="s">
        <v>2</v>
      </c>
      <c r="D64" s="74">
        <v>4</v>
      </c>
    </row>
    <row r="65" spans="1:4" x14ac:dyDescent="0.25">
      <c r="A65" s="22" t="s">
        <v>18</v>
      </c>
      <c r="B65" s="30" t="s">
        <v>82</v>
      </c>
      <c r="C65" s="74" t="s">
        <v>63</v>
      </c>
      <c r="D65" s="74">
        <v>6</v>
      </c>
    </row>
    <row r="66" spans="1:4" ht="27.6" x14ac:dyDescent="0.25">
      <c r="A66" s="22" t="s">
        <v>28</v>
      </c>
      <c r="B66" s="30" t="s">
        <v>83</v>
      </c>
      <c r="C66" s="69" t="s">
        <v>2</v>
      </c>
      <c r="D66" s="74">
        <v>6</v>
      </c>
    </row>
    <row r="67" spans="1:4" x14ac:dyDescent="0.25">
      <c r="A67" s="28" t="s">
        <v>29</v>
      </c>
      <c r="B67" s="30" t="s">
        <v>84</v>
      </c>
      <c r="C67" s="69" t="s">
        <v>2</v>
      </c>
      <c r="D67" s="67">
        <v>6</v>
      </c>
    </row>
    <row r="68" spans="1:4" x14ac:dyDescent="0.25">
      <c r="A68" s="28" t="s">
        <v>40</v>
      </c>
      <c r="B68" s="30" t="s">
        <v>59</v>
      </c>
      <c r="C68" s="69" t="s">
        <v>2</v>
      </c>
      <c r="D68" s="67">
        <v>6</v>
      </c>
    </row>
    <row r="69" spans="1:4" x14ac:dyDescent="0.25">
      <c r="A69" s="28" t="s">
        <v>23</v>
      </c>
      <c r="B69" s="30" t="s">
        <v>85</v>
      </c>
      <c r="C69" s="74" t="s">
        <v>63</v>
      </c>
      <c r="D69" s="74">
        <v>1</v>
      </c>
    </row>
    <row r="70" spans="1:4" x14ac:dyDescent="0.25">
      <c r="A70" s="28" t="s">
        <v>24</v>
      </c>
      <c r="B70" s="30" t="s">
        <v>38</v>
      </c>
      <c r="C70" s="69" t="s">
        <v>2</v>
      </c>
      <c r="D70" s="74">
        <v>3</v>
      </c>
    </row>
    <row r="71" spans="1:4" ht="27.6" x14ac:dyDescent="0.25">
      <c r="A71" s="28" t="s">
        <v>16</v>
      </c>
      <c r="B71" s="30" t="s">
        <v>86</v>
      </c>
      <c r="C71" s="74" t="s">
        <v>63</v>
      </c>
      <c r="D71" s="74">
        <v>1</v>
      </c>
    </row>
    <row r="72" spans="1:4" x14ac:dyDescent="0.25">
      <c r="A72" s="28" t="s">
        <v>77</v>
      </c>
      <c r="B72" s="30" t="s">
        <v>87</v>
      </c>
      <c r="C72" s="74" t="s">
        <v>35</v>
      </c>
      <c r="D72" s="74">
        <v>3</v>
      </c>
    </row>
    <row r="73" spans="1:4" x14ac:dyDescent="0.25">
      <c r="A73" s="15" t="s">
        <v>309</v>
      </c>
      <c r="B73" s="18" t="s">
        <v>169</v>
      </c>
      <c r="C73" s="69"/>
      <c r="D73" s="69"/>
    </row>
    <row r="74" spans="1:4" x14ac:dyDescent="0.25">
      <c r="A74" s="22" t="s">
        <v>21</v>
      </c>
      <c r="B74" s="30" t="s">
        <v>82</v>
      </c>
      <c r="C74" s="74" t="s">
        <v>63</v>
      </c>
      <c r="D74" s="74">
        <v>2</v>
      </c>
    </row>
    <row r="75" spans="1:4" ht="27.6" x14ac:dyDescent="0.25">
      <c r="A75" s="22" t="s">
        <v>17</v>
      </c>
      <c r="B75" s="30" t="s">
        <v>83</v>
      </c>
      <c r="C75" s="69" t="s">
        <v>2</v>
      </c>
      <c r="D75" s="74">
        <v>2</v>
      </c>
    </row>
    <row r="76" spans="1:4" x14ac:dyDescent="0.25">
      <c r="A76" s="22" t="s">
        <v>18</v>
      </c>
      <c r="B76" s="30" t="s">
        <v>84</v>
      </c>
      <c r="C76" s="69" t="s">
        <v>2</v>
      </c>
      <c r="D76" s="67">
        <v>2</v>
      </c>
    </row>
    <row r="77" spans="1:4" x14ac:dyDescent="0.25">
      <c r="A77" s="22" t="s">
        <v>28</v>
      </c>
      <c r="B77" s="30" t="s">
        <v>59</v>
      </c>
      <c r="C77" s="69" t="s">
        <v>2</v>
      </c>
      <c r="D77" s="67">
        <v>2</v>
      </c>
    </row>
    <row r="78" spans="1:4" x14ac:dyDescent="0.25">
      <c r="A78" s="28" t="s">
        <v>29</v>
      </c>
      <c r="B78" s="30" t="s">
        <v>38</v>
      </c>
      <c r="C78" s="69" t="s">
        <v>2</v>
      </c>
      <c r="D78" s="74">
        <v>1</v>
      </c>
    </row>
    <row r="79" spans="1:4" ht="27.6" x14ac:dyDescent="0.25">
      <c r="A79" s="28" t="s">
        <v>40</v>
      </c>
      <c r="B79" s="30" t="s">
        <v>86</v>
      </c>
      <c r="C79" s="74" t="s">
        <v>63</v>
      </c>
      <c r="D79" s="74">
        <v>1</v>
      </c>
    </row>
    <row r="80" spans="1:4" x14ac:dyDescent="0.25">
      <c r="A80" s="28" t="s">
        <v>23</v>
      </c>
      <c r="B80" s="30" t="s">
        <v>87</v>
      </c>
      <c r="C80" s="74" t="s">
        <v>35</v>
      </c>
      <c r="D80" s="74">
        <v>1</v>
      </c>
    </row>
    <row r="81" spans="1:4" x14ac:dyDescent="0.25">
      <c r="A81" s="15" t="s">
        <v>310</v>
      </c>
      <c r="B81" s="18" t="s">
        <v>170</v>
      </c>
      <c r="C81" s="69"/>
      <c r="D81" s="69"/>
    </row>
    <row r="82" spans="1:4" x14ac:dyDescent="0.25">
      <c r="A82" s="22" t="s">
        <v>21</v>
      </c>
      <c r="B82" s="30" t="s">
        <v>82</v>
      </c>
      <c r="C82" s="74" t="s">
        <v>63</v>
      </c>
      <c r="D82" s="74">
        <v>2</v>
      </c>
    </row>
    <row r="83" spans="1:4" ht="27.6" x14ac:dyDescent="0.25">
      <c r="A83" s="22" t="s">
        <v>17</v>
      </c>
      <c r="B83" s="30" t="s">
        <v>83</v>
      </c>
      <c r="C83" s="69" t="s">
        <v>2</v>
      </c>
      <c r="D83" s="74">
        <v>2</v>
      </c>
    </row>
    <row r="84" spans="1:4" x14ac:dyDescent="0.25">
      <c r="A84" s="22" t="s">
        <v>18</v>
      </c>
      <c r="B84" s="30" t="s">
        <v>84</v>
      </c>
      <c r="C84" s="69" t="s">
        <v>2</v>
      </c>
      <c r="D84" s="67">
        <v>2</v>
      </c>
    </row>
    <row r="85" spans="1:4" x14ac:dyDescent="0.25">
      <c r="A85" s="22" t="s">
        <v>28</v>
      </c>
      <c r="B85" s="30" t="s">
        <v>59</v>
      </c>
      <c r="C85" s="69" t="s">
        <v>2</v>
      </c>
      <c r="D85" s="67">
        <v>2</v>
      </c>
    </row>
    <row r="86" spans="1:4" x14ac:dyDescent="0.25">
      <c r="A86" s="28" t="s">
        <v>29</v>
      </c>
      <c r="B86" s="30" t="s">
        <v>38</v>
      </c>
      <c r="C86" s="69" t="s">
        <v>2</v>
      </c>
      <c r="D86" s="74">
        <v>1</v>
      </c>
    </row>
    <row r="87" spans="1:4" ht="27.6" x14ac:dyDescent="0.25">
      <c r="A87" s="28" t="s">
        <v>40</v>
      </c>
      <c r="B87" s="30" t="s">
        <v>86</v>
      </c>
      <c r="C87" s="74" t="s">
        <v>63</v>
      </c>
      <c r="D87" s="74">
        <v>1</v>
      </c>
    </row>
    <row r="88" spans="1:4" x14ac:dyDescent="0.25">
      <c r="A88" s="28" t="s">
        <v>23</v>
      </c>
      <c r="B88" s="30" t="s">
        <v>87</v>
      </c>
      <c r="C88" s="74" t="s">
        <v>35</v>
      </c>
      <c r="D88" s="74">
        <v>1</v>
      </c>
    </row>
    <row r="89" spans="1:4" x14ac:dyDescent="0.25">
      <c r="A89" s="28"/>
      <c r="B89" s="30"/>
      <c r="C89" s="74"/>
      <c r="D89" s="74"/>
    </row>
    <row r="90" spans="1:4" x14ac:dyDescent="0.25">
      <c r="A90" s="15" t="s">
        <v>95</v>
      </c>
      <c r="B90" s="18" t="s">
        <v>88</v>
      </c>
      <c r="C90" s="69"/>
      <c r="D90" s="69"/>
    </row>
    <row r="91" spans="1:4" x14ac:dyDescent="0.25">
      <c r="A91" s="22" t="s">
        <v>21</v>
      </c>
      <c r="B91" s="30" t="s">
        <v>89</v>
      </c>
      <c r="C91" s="94" t="s">
        <v>63</v>
      </c>
      <c r="D91" s="74">
        <v>1</v>
      </c>
    </row>
    <row r="92" spans="1:4" ht="27.6" x14ac:dyDescent="0.25">
      <c r="A92" s="22" t="s">
        <v>17</v>
      </c>
      <c r="B92" s="30" t="s">
        <v>90</v>
      </c>
      <c r="C92" s="94" t="s">
        <v>63</v>
      </c>
      <c r="D92" s="74">
        <v>1</v>
      </c>
    </row>
    <row r="93" spans="1:4" ht="27.6" x14ac:dyDescent="0.25">
      <c r="A93" s="22" t="s">
        <v>18</v>
      </c>
      <c r="B93" s="30" t="s">
        <v>230</v>
      </c>
      <c r="C93" s="94" t="s">
        <v>63</v>
      </c>
      <c r="D93" s="74">
        <v>1</v>
      </c>
    </row>
    <row r="94" spans="1:4" ht="27.6" x14ac:dyDescent="0.25">
      <c r="A94" s="22" t="s">
        <v>28</v>
      </c>
      <c r="B94" s="30" t="s">
        <v>231</v>
      </c>
      <c r="C94" s="94" t="s">
        <v>63</v>
      </c>
      <c r="D94" s="74">
        <v>1</v>
      </c>
    </row>
    <row r="95" spans="1:4" x14ac:dyDescent="0.25">
      <c r="A95" s="22" t="s">
        <v>29</v>
      </c>
      <c r="B95" s="30" t="s">
        <v>91</v>
      </c>
      <c r="C95" s="94" t="s">
        <v>63</v>
      </c>
      <c r="D95" s="74">
        <v>2</v>
      </c>
    </row>
    <row r="96" spans="1:4" x14ac:dyDescent="0.25">
      <c r="A96" s="28" t="s">
        <v>40</v>
      </c>
      <c r="B96" s="30" t="s">
        <v>92</v>
      </c>
      <c r="C96" s="94" t="s">
        <v>63</v>
      </c>
      <c r="D96" s="74">
        <v>2</v>
      </c>
    </row>
    <row r="97" spans="1:4" x14ac:dyDescent="0.25">
      <c r="A97" s="28"/>
      <c r="B97" s="16"/>
      <c r="C97" s="69"/>
      <c r="D97" s="69"/>
    </row>
    <row r="98" spans="1:4" ht="41.4" x14ac:dyDescent="0.25">
      <c r="A98" s="15" t="s">
        <v>26</v>
      </c>
      <c r="B98" s="18" t="s">
        <v>94</v>
      </c>
      <c r="C98" s="69"/>
      <c r="D98" s="69"/>
    </row>
    <row r="99" spans="1:4" x14ac:dyDescent="0.25">
      <c r="A99" s="22" t="s">
        <v>21</v>
      </c>
      <c r="B99" s="30" t="s">
        <v>171</v>
      </c>
      <c r="C99" s="94" t="s">
        <v>63</v>
      </c>
      <c r="D99" s="94">
        <v>2</v>
      </c>
    </row>
    <row r="100" spans="1:4" x14ac:dyDescent="0.25">
      <c r="A100" s="22" t="s">
        <v>17</v>
      </c>
      <c r="B100" s="30" t="s">
        <v>210</v>
      </c>
      <c r="C100" s="69" t="s">
        <v>2</v>
      </c>
      <c r="D100" s="94">
        <v>2</v>
      </c>
    </row>
    <row r="101" spans="1:4" x14ac:dyDescent="0.25">
      <c r="A101" s="22" t="s">
        <v>18</v>
      </c>
      <c r="B101" s="30" t="s">
        <v>172</v>
      </c>
      <c r="C101" s="94" t="s">
        <v>63</v>
      </c>
      <c r="D101" s="94">
        <v>2</v>
      </c>
    </row>
    <row r="102" spans="1:4" x14ac:dyDescent="0.25">
      <c r="A102" s="22" t="s">
        <v>28</v>
      </c>
      <c r="B102" s="30" t="s">
        <v>211</v>
      </c>
      <c r="C102" s="69" t="s">
        <v>2</v>
      </c>
      <c r="D102" s="94">
        <v>2</v>
      </c>
    </row>
    <row r="103" spans="1:4" x14ac:dyDescent="0.25">
      <c r="A103" s="38"/>
      <c r="B103" s="16"/>
      <c r="C103" s="69"/>
      <c r="D103" s="69"/>
    </row>
    <row r="104" spans="1:4" x14ac:dyDescent="0.25">
      <c r="A104" s="15" t="s">
        <v>111</v>
      </c>
      <c r="B104" s="18" t="s">
        <v>43</v>
      </c>
      <c r="C104" s="69"/>
      <c r="D104" s="69"/>
    </row>
    <row r="105" spans="1:4" x14ac:dyDescent="0.25">
      <c r="A105" s="38" t="s">
        <v>21</v>
      </c>
      <c r="B105" s="36" t="s">
        <v>173</v>
      </c>
      <c r="C105" s="74" t="s">
        <v>63</v>
      </c>
      <c r="D105" s="74">
        <v>1</v>
      </c>
    </row>
    <row r="106" spans="1:4" x14ac:dyDescent="0.25">
      <c r="A106" s="38"/>
      <c r="B106" s="16"/>
      <c r="C106" s="69"/>
      <c r="D106" s="69"/>
    </row>
    <row r="107" spans="1:4" x14ac:dyDescent="0.25">
      <c r="A107" s="15" t="s">
        <v>295</v>
      </c>
      <c r="B107" s="18" t="s">
        <v>45</v>
      </c>
      <c r="C107" s="69"/>
      <c r="D107" s="69"/>
    </row>
    <row r="108" spans="1:4" x14ac:dyDescent="0.25">
      <c r="A108" s="31" t="s">
        <v>21</v>
      </c>
      <c r="B108" s="29" t="s">
        <v>64</v>
      </c>
      <c r="C108" s="69" t="s">
        <v>2</v>
      </c>
      <c r="D108" s="74">
        <v>4</v>
      </c>
    </row>
    <row r="109" spans="1:4" x14ac:dyDescent="0.25">
      <c r="A109" s="31" t="s">
        <v>17</v>
      </c>
      <c r="B109" s="29" t="s">
        <v>96</v>
      </c>
      <c r="C109" s="69" t="s">
        <v>2</v>
      </c>
      <c r="D109" s="74">
        <v>2</v>
      </c>
    </row>
    <row r="110" spans="1:4" ht="27.6" x14ac:dyDescent="0.25">
      <c r="A110" s="31" t="s">
        <v>18</v>
      </c>
      <c r="B110" s="29" t="s">
        <v>97</v>
      </c>
      <c r="C110" s="69" t="s">
        <v>2</v>
      </c>
      <c r="D110" s="74">
        <v>15</v>
      </c>
    </row>
    <row r="111" spans="1:4" x14ac:dyDescent="0.25">
      <c r="A111" s="31" t="s">
        <v>28</v>
      </c>
      <c r="B111" s="29" t="s">
        <v>98</v>
      </c>
      <c r="C111" s="69" t="s">
        <v>2</v>
      </c>
      <c r="D111" s="74">
        <v>40</v>
      </c>
    </row>
    <row r="112" spans="1:4" x14ac:dyDescent="0.25">
      <c r="A112" s="31" t="s">
        <v>29</v>
      </c>
      <c r="B112" s="29" t="s">
        <v>99</v>
      </c>
      <c r="C112" s="69" t="s">
        <v>2</v>
      </c>
      <c r="D112" s="74">
        <v>150</v>
      </c>
    </row>
    <row r="113" spans="1:4" ht="27.6" x14ac:dyDescent="0.25">
      <c r="A113" s="31" t="s">
        <v>40</v>
      </c>
      <c r="B113" s="29" t="s">
        <v>100</v>
      </c>
      <c r="C113" s="69" t="s">
        <v>2</v>
      </c>
      <c r="D113" s="74">
        <v>2</v>
      </c>
    </row>
    <row r="114" spans="1:4" x14ac:dyDescent="0.25">
      <c r="A114" s="31" t="s">
        <v>23</v>
      </c>
      <c r="B114" s="29" t="s">
        <v>103</v>
      </c>
      <c r="C114" s="69" t="s">
        <v>2</v>
      </c>
      <c r="D114" s="74">
        <v>4</v>
      </c>
    </row>
    <row r="115" spans="1:4" x14ac:dyDescent="0.25">
      <c r="A115" s="31" t="s">
        <v>24</v>
      </c>
      <c r="B115" s="29" t="s">
        <v>104</v>
      </c>
      <c r="C115" s="69" t="s">
        <v>2</v>
      </c>
      <c r="D115" s="74">
        <v>100</v>
      </c>
    </row>
    <row r="116" spans="1:4" x14ac:dyDescent="0.25">
      <c r="A116" s="31" t="s">
        <v>16</v>
      </c>
      <c r="B116" s="29" t="s">
        <v>105</v>
      </c>
      <c r="C116" s="69" t="s">
        <v>2</v>
      </c>
      <c r="D116" s="74">
        <v>100</v>
      </c>
    </row>
    <row r="117" spans="1:4" x14ac:dyDescent="0.25">
      <c r="A117" s="31" t="s">
        <v>77</v>
      </c>
      <c r="B117" s="29" t="s">
        <v>106</v>
      </c>
      <c r="C117" s="69" t="s">
        <v>2</v>
      </c>
      <c r="D117" s="94">
        <v>6</v>
      </c>
    </row>
    <row r="118" spans="1:4" ht="27.6" x14ac:dyDescent="0.25">
      <c r="A118" s="31" t="s">
        <v>33</v>
      </c>
      <c r="B118" s="29" t="s">
        <v>107</v>
      </c>
      <c r="C118" s="69" t="s">
        <v>2</v>
      </c>
      <c r="D118" s="94">
        <v>2</v>
      </c>
    </row>
    <row r="119" spans="1:4" x14ac:dyDescent="0.25">
      <c r="A119" s="31" t="s">
        <v>36</v>
      </c>
      <c r="B119" s="29" t="s">
        <v>109</v>
      </c>
      <c r="C119" s="69" t="s">
        <v>2</v>
      </c>
      <c r="D119" s="94">
        <v>10</v>
      </c>
    </row>
    <row r="120" spans="1:4" ht="27.6" x14ac:dyDescent="0.25">
      <c r="A120" s="31" t="s">
        <v>37</v>
      </c>
      <c r="B120" s="29" t="s">
        <v>110</v>
      </c>
      <c r="C120" s="69" t="s">
        <v>2</v>
      </c>
      <c r="D120" s="94">
        <v>10</v>
      </c>
    </row>
    <row r="121" spans="1:4" x14ac:dyDescent="0.25">
      <c r="A121" s="22"/>
      <c r="B121" s="16"/>
      <c r="C121" s="69"/>
      <c r="D121" s="69"/>
    </row>
    <row r="122" spans="1:4" x14ac:dyDescent="0.25">
      <c r="A122" s="15" t="s">
        <v>34</v>
      </c>
      <c r="B122" s="18" t="s">
        <v>44</v>
      </c>
      <c r="C122" s="69"/>
      <c r="D122" s="69"/>
    </row>
    <row r="123" spans="1:4" x14ac:dyDescent="0.25">
      <c r="A123" s="38" t="s">
        <v>112</v>
      </c>
      <c r="B123" s="16" t="s">
        <v>113</v>
      </c>
      <c r="C123" s="69"/>
      <c r="D123" s="69"/>
    </row>
    <row r="124" spans="1:4" x14ac:dyDescent="0.25">
      <c r="A124" s="22" t="s">
        <v>21</v>
      </c>
      <c r="B124" s="16" t="s">
        <v>114</v>
      </c>
      <c r="C124" s="69" t="s">
        <v>2</v>
      </c>
      <c r="D124" s="69">
        <v>4</v>
      </c>
    </row>
    <row r="125" spans="1:4" x14ac:dyDescent="0.25">
      <c r="A125" s="22" t="s">
        <v>17</v>
      </c>
      <c r="B125" s="16" t="s">
        <v>115</v>
      </c>
      <c r="C125" s="69" t="s">
        <v>2</v>
      </c>
      <c r="D125" s="69">
        <v>2</v>
      </c>
    </row>
    <row r="126" spans="1:4" ht="16.2" x14ac:dyDescent="0.25">
      <c r="A126" s="22" t="s">
        <v>18</v>
      </c>
      <c r="B126" s="16" t="s">
        <v>116</v>
      </c>
      <c r="C126" s="69" t="s">
        <v>2</v>
      </c>
      <c r="D126" s="69">
        <f>9+3</f>
        <v>12</v>
      </c>
    </row>
    <row r="127" spans="1:4" x14ac:dyDescent="0.25">
      <c r="A127" s="22" t="s">
        <v>28</v>
      </c>
      <c r="B127" s="16" t="s">
        <v>117</v>
      </c>
      <c r="C127" s="69" t="s">
        <v>2</v>
      </c>
      <c r="D127" s="69">
        <f>5</f>
        <v>5</v>
      </c>
    </row>
    <row r="128" spans="1:4" x14ac:dyDescent="0.25">
      <c r="A128" s="28"/>
      <c r="B128" s="16"/>
      <c r="C128" s="69"/>
      <c r="D128" s="69"/>
    </row>
    <row r="129" spans="1:4" s="65" customFormat="1" x14ac:dyDescent="0.25">
      <c r="A129" s="15" t="s">
        <v>39</v>
      </c>
      <c r="B129" s="18" t="s">
        <v>296</v>
      </c>
      <c r="C129" s="8"/>
      <c r="D129" s="69"/>
    </row>
    <row r="130" spans="1:4" s="65" customFormat="1" ht="27.6" x14ac:dyDescent="0.25">
      <c r="A130" s="22" t="s">
        <v>21</v>
      </c>
      <c r="B130" s="83" t="s">
        <v>297</v>
      </c>
      <c r="C130" s="37" t="s">
        <v>35</v>
      </c>
      <c r="D130" s="67">
        <v>3</v>
      </c>
    </row>
    <row r="131" spans="1:4" x14ac:dyDescent="0.25">
      <c r="A131" s="28"/>
      <c r="B131" s="16"/>
      <c r="C131" s="69"/>
      <c r="D131" s="69"/>
    </row>
    <row r="132" spans="1:4" ht="27.6" x14ac:dyDescent="0.25">
      <c r="A132" s="15" t="s">
        <v>41</v>
      </c>
      <c r="B132" s="18" t="s">
        <v>118</v>
      </c>
      <c r="C132" s="69"/>
      <c r="D132" s="69"/>
    </row>
    <row r="133" spans="1:4" x14ac:dyDescent="0.25">
      <c r="A133" s="38" t="s">
        <v>21</v>
      </c>
      <c r="B133" s="30" t="s">
        <v>61</v>
      </c>
      <c r="C133" s="69" t="s">
        <v>2</v>
      </c>
      <c r="D133" s="74">
        <v>25</v>
      </c>
    </row>
    <row r="134" spans="1:4" x14ac:dyDescent="0.25">
      <c r="A134" s="38"/>
      <c r="B134" s="1"/>
      <c r="C134" s="75"/>
      <c r="D134" s="75"/>
    </row>
    <row r="135" spans="1:4" x14ac:dyDescent="0.25">
      <c r="A135" s="39" t="s">
        <v>42</v>
      </c>
      <c r="B135" s="40" t="s">
        <v>119</v>
      </c>
      <c r="C135" s="41"/>
      <c r="D135" s="41"/>
    </row>
    <row r="136" spans="1:4" x14ac:dyDescent="0.25">
      <c r="A136" s="39" t="s">
        <v>311</v>
      </c>
      <c r="B136" s="40" t="s">
        <v>175</v>
      </c>
      <c r="C136" s="41"/>
      <c r="D136" s="41"/>
    </row>
    <row r="137" spans="1:4" ht="27.6" x14ac:dyDescent="0.25">
      <c r="A137" s="22" t="s">
        <v>21</v>
      </c>
      <c r="B137" s="30" t="s">
        <v>174</v>
      </c>
      <c r="C137" s="94" t="s">
        <v>63</v>
      </c>
      <c r="D137" s="74">
        <v>4</v>
      </c>
    </row>
    <row r="138" spans="1:4" x14ac:dyDescent="0.25">
      <c r="A138" s="39"/>
      <c r="B138" s="5"/>
      <c r="C138" s="74"/>
      <c r="D138" s="74"/>
    </row>
    <row r="139" spans="1:4" x14ac:dyDescent="0.25">
      <c r="A139" s="39" t="s">
        <v>312</v>
      </c>
      <c r="B139" s="40" t="s">
        <v>176</v>
      </c>
      <c r="C139" s="74"/>
      <c r="D139" s="74"/>
    </row>
    <row r="140" spans="1:4" ht="27.6" x14ac:dyDescent="0.25">
      <c r="A140" s="22" t="s">
        <v>21</v>
      </c>
      <c r="B140" s="30" t="s">
        <v>177</v>
      </c>
      <c r="C140" s="69" t="s">
        <v>2</v>
      </c>
      <c r="D140" s="74">
        <v>36</v>
      </c>
    </row>
    <row r="141" spans="1:4" ht="27.6" x14ac:dyDescent="0.25">
      <c r="A141" s="22" t="s">
        <v>17</v>
      </c>
      <c r="B141" s="30" t="s">
        <v>178</v>
      </c>
      <c r="C141" s="69" t="s">
        <v>2</v>
      </c>
      <c r="D141" s="74">
        <v>24</v>
      </c>
    </row>
    <row r="142" spans="1:4" ht="27.6" x14ac:dyDescent="0.25">
      <c r="A142" s="22" t="s">
        <v>18</v>
      </c>
      <c r="B142" s="30" t="s">
        <v>179</v>
      </c>
      <c r="C142" s="69" t="s">
        <v>2</v>
      </c>
      <c r="D142" s="74">
        <v>34</v>
      </c>
    </row>
    <row r="143" spans="1:4" ht="27.6" x14ac:dyDescent="0.25">
      <c r="A143" s="22" t="s">
        <v>28</v>
      </c>
      <c r="B143" s="30" t="s">
        <v>180</v>
      </c>
      <c r="C143" s="69" t="s">
        <v>2</v>
      </c>
      <c r="D143" s="74">
        <v>30</v>
      </c>
    </row>
    <row r="144" spans="1:4" ht="27.6" x14ac:dyDescent="0.25">
      <c r="A144" s="22" t="s">
        <v>29</v>
      </c>
      <c r="B144" s="30" t="s">
        <v>181</v>
      </c>
      <c r="C144" s="69" t="s">
        <v>2</v>
      </c>
      <c r="D144" s="74">
        <v>46</v>
      </c>
    </row>
    <row r="145" spans="1:6" ht="27.6" x14ac:dyDescent="0.25">
      <c r="A145" s="22" t="s">
        <v>40</v>
      </c>
      <c r="B145" s="30" t="s">
        <v>182</v>
      </c>
      <c r="C145" s="69" t="s">
        <v>2</v>
      </c>
      <c r="D145" s="74">
        <v>12</v>
      </c>
    </row>
    <row r="146" spans="1:6" x14ac:dyDescent="0.25">
      <c r="A146" s="39"/>
      <c r="B146" s="5"/>
      <c r="C146" s="74"/>
      <c r="D146" s="74"/>
    </row>
    <row r="147" spans="1:6" x14ac:dyDescent="0.25">
      <c r="A147" s="39" t="s">
        <v>313</v>
      </c>
      <c r="B147" s="40" t="s">
        <v>184</v>
      </c>
      <c r="C147" s="74"/>
      <c r="D147" s="74"/>
    </row>
    <row r="148" spans="1:6" ht="27.6" x14ac:dyDescent="0.25">
      <c r="A148" s="22" t="s">
        <v>17</v>
      </c>
      <c r="B148" s="30" t="s">
        <v>185</v>
      </c>
      <c r="C148" s="69" t="s">
        <v>2</v>
      </c>
      <c r="D148" s="74">
        <v>4</v>
      </c>
    </row>
    <row r="149" spans="1:6" ht="27.6" x14ac:dyDescent="0.25">
      <c r="A149" s="22" t="s">
        <v>18</v>
      </c>
      <c r="B149" s="30" t="s">
        <v>186</v>
      </c>
      <c r="C149" s="69" t="s">
        <v>2</v>
      </c>
      <c r="D149" s="74">
        <v>8</v>
      </c>
    </row>
    <row r="150" spans="1:6" x14ac:dyDescent="0.25">
      <c r="A150" s="22"/>
      <c r="B150" s="30"/>
      <c r="C150" s="94"/>
      <c r="D150" s="74"/>
    </row>
    <row r="151" spans="1:6" s="65" customFormat="1" x14ac:dyDescent="0.25">
      <c r="A151" s="81" t="s">
        <v>314</v>
      </c>
      <c r="B151" s="82" t="s">
        <v>217</v>
      </c>
      <c r="C151" s="37"/>
      <c r="D151" s="67"/>
    </row>
    <row r="152" spans="1:6" s="65" customFormat="1" ht="27.6" x14ac:dyDescent="0.25">
      <c r="A152" s="22" t="s">
        <v>21</v>
      </c>
      <c r="B152" s="26" t="s">
        <v>218</v>
      </c>
      <c r="C152" s="11" t="s">
        <v>2</v>
      </c>
      <c r="D152" s="67">
        <v>2</v>
      </c>
      <c r="F152" s="66"/>
    </row>
    <row r="153" spans="1:6" s="65" customFormat="1" ht="27.6" x14ac:dyDescent="0.25">
      <c r="A153" s="22" t="s">
        <v>17</v>
      </c>
      <c r="B153" s="26" t="s">
        <v>219</v>
      </c>
      <c r="C153" s="11" t="s">
        <v>2</v>
      </c>
      <c r="D153" s="67">
        <v>6</v>
      </c>
      <c r="F153" s="66"/>
    </row>
    <row r="154" spans="1:6" s="65" customFormat="1" ht="27.6" x14ac:dyDescent="0.25">
      <c r="A154" s="22" t="s">
        <v>18</v>
      </c>
      <c r="B154" s="26" t="s">
        <v>220</v>
      </c>
      <c r="C154" s="11" t="s">
        <v>2</v>
      </c>
      <c r="D154" s="67">
        <v>6</v>
      </c>
    </row>
    <row r="155" spans="1:6" s="65" customFormat="1" ht="27.6" x14ac:dyDescent="0.25">
      <c r="A155" s="22" t="s">
        <v>28</v>
      </c>
      <c r="B155" s="26" t="s">
        <v>221</v>
      </c>
      <c r="C155" s="11" t="s">
        <v>2</v>
      </c>
      <c r="D155" s="67">
        <v>6</v>
      </c>
    </row>
    <row r="156" spans="1:6" s="65" customFormat="1" x14ac:dyDescent="0.25">
      <c r="A156" s="22"/>
      <c r="B156" s="26"/>
      <c r="C156" s="11"/>
      <c r="D156" s="67"/>
    </row>
    <row r="157" spans="1:6" x14ac:dyDescent="0.25">
      <c r="A157" s="39" t="s">
        <v>315</v>
      </c>
      <c r="B157" s="40" t="s">
        <v>120</v>
      </c>
      <c r="C157" s="94"/>
      <c r="D157" s="74"/>
    </row>
    <row r="158" spans="1:6" ht="55.2" x14ac:dyDescent="0.25">
      <c r="A158" s="22" t="s">
        <v>21</v>
      </c>
      <c r="B158" s="91" t="s">
        <v>400</v>
      </c>
      <c r="C158" s="92" t="s">
        <v>65</v>
      </c>
      <c r="D158" s="92">
        <v>12</v>
      </c>
    </row>
    <row r="159" spans="1:6" ht="41.4" x14ac:dyDescent="0.25">
      <c r="A159" s="22" t="s">
        <v>17</v>
      </c>
      <c r="B159" s="91" t="s">
        <v>401</v>
      </c>
      <c r="C159" s="93" t="s">
        <v>65</v>
      </c>
      <c r="D159" s="93">
        <v>1</v>
      </c>
    </row>
    <row r="160" spans="1:6" ht="41.4" x14ac:dyDescent="0.25">
      <c r="A160" s="22" t="s">
        <v>18</v>
      </c>
      <c r="B160" s="91" t="s">
        <v>402</v>
      </c>
      <c r="C160" s="93" t="s">
        <v>65</v>
      </c>
      <c r="D160" s="93">
        <v>1</v>
      </c>
    </row>
    <row r="161" spans="1:4" x14ac:dyDescent="0.25">
      <c r="A161" s="22"/>
      <c r="B161" s="42"/>
      <c r="C161" s="68"/>
      <c r="D161" s="68"/>
    </row>
    <row r="162" spans="1:4" x14ac:dyDescent="0.25">
      <c r="A162" s="43" t="s">
        <v>316</v>
      </c>
      <c r="B162" s="44" t="s">
        <v>121</v>
      </c>
      <c r="C162" s="68"/>
      <c r="D162" s="68"/>
    </row>
    <row r="163" spans="1:4" ht="27.6" x14ac:dyDescent="0.25">
      <c r="A163" s="45" t="s">
        <v>21</v>
      </c>
      <c r="B163" s="42" t="s">
        <v>202</v>
      </c>
      <c r="C163" s="76" t="s">
        <v>1</v>
      </c>
      <c r="D163" s="76">
        <v>1</v>
      </c>
    </row>
    <row r="164" spans="1:4" x14ac:dyDescent="0.25">
      <c r="A164" s="45"/>
      <c r="B164" s="42"/>
      <c r="C164" s="76"/>
      <c r="D164" s="76"/>
    </row>
    <row r="165" spans="1:4" x14ac:dyDescent="0.25">
      <c r="A165" s="46" t="s">
        <v>317</v>
      </c>
      <c r="B165" s="47" t="s">
        <v>122</v>
      </c>
      <c r="C165" s="48"/>
      <c r="D165" s="48"/>
    </row>
    <row r="166" spans="1:4" x14ac:dyDescent="0.25">
      <c r="A166" s="38" t="s">
        <v>21</v>
      </c>
      <c r="B166" s="36" t="s">
        <v>123</v>
      </c>
      <c r="C166" s="74" t="s">
        <v>35</v>
      </c>
      <c r="D166" s="74">
        <v>20</v>
      </c>
    </row>
    <row r="167" spans="1:4" x14ac:dyDescent="0.25">
      <c r="A167" s="38"/>
      <c r="B167" s="36"/>
      <c r="C167" s="74"/>
      <c r="D167" s="74"/>
    </row>
    <row r="168" spans="1:4" x14ac:dyDescent="0.25">
      <c r="A168" s="49" t="s">
        <v>318</v>
      </c>
      <c r="B168" s="50" t="s">
        <v>124</v>
      </c>
      <c r="C168" s="72"/>
      <c r="D168" s="79"/>
    </row>
    <row r="169" spans="1:4" x14ac:dyDescent="0.25">
      <c r="A169" s="49">
        <v>1</v>
      </c>
      <c r="B169" s="50" t="s">
        <v>272</v>
      </c>
      <c r="C169" s="72"/>
      <c r="D169" s="79"/>
    </row>
    <row r="170" spans="1:4" ht="27.6" x14ac:dyDescent="0.25">
      <c r="A170" s="102" t="s">
        <v>93</v>
      </c>
      <c r="B170" s="96" t="s">
        <v>240</v>
      </c>
      <c r="C170" s="97"/>
      <c r="D170" s="79"/>
    </row>
    <row r="171" spans="1:4" ht="55.2" x14ac:dyDescent="0.25">
      <c r="A171" s="103" t="s">
        <v>56</v>
      </c>
      <c r="B171" s="98" t="s">
        <v>241</v>
      </c>
      <c r="C171" s="97" t="s">
        <v>6</v>
      </c>
      <c r="D171" s="74">
        <v>1</v>
      </c>
    </row>
    <row r="172" spans="1:4" x14ac:dyDescent="0.25">
      <c r="A172" s="103"/>
      <c r="B172" s="98"/>
      <c r="C172" s="97"/>
      <c r="D172" s="74"/>
    </row>
    <row r="173" spans="1:4" ht="14.25" customHeight="1" x14ac:dyDescent="0.25">
      <c r="A173" s="103" t="s">
        <v>57</v>
      </c>
      <c r="B173" s="99" t="s">
        <v>242</v>
      </c>
      <c r="C173" s="97"/>
      <c r="D173" s="74"/>
    </row>
    <row r="174" spans="1:4" x14ac:dyDescent="0.25">
      <c r="A174" s="103" t="s">
        <v>112</v>
      </c>
      <c r="B174" s="100" t="s">
        <v>249</v>
      </c>
      <c r="C174" s="101" t="s">
        <v>6</v>
      </c>
      <c r="D174" s="74">
        <v>2</v>
      </c>
    </row>
    <row r="175" spans="1:4" x14ac:dyDescent="0.25">
      <c r="A175" s="103" t="s">
        <v>244</v>
      </c>
      <c r="B175" s="100" t="s">
        <v>251</v>
      </c>
      <c r="C175" s="101" t="s">
        <v>6</v>
      </c>
      <c r="D175" s="74">
        <v>2</v>
      </c>
    </row>
    <row r="176" spans="1:4" x14ac:dyDescent="0.25">
      <c r="A176" s="103" t="s">
        <v>246</v>
      </c>
      <c r="B176" s="100" t="s">
        <v>257</v>
      </c>
      <c r="C176" s="101" t="s">
        <v>6</v>
      </c>
      <c r="D176" s="74">
        <v>2</v>
      </c>
    </row>
    <row r="177" spans="1:4" x14ac:dyDescent="0.25">
      <c r="A177" s="103" t="s">
        <v>248</v>
      </c>
      <c r="B177" s="100" t="s">
        <v>259</v>
      </c>
      <c r="C177" s="101" t="s">
        <v>6</v>
      </c>
      <c r="D177" s="74">
        <v>2</v>
      </c>
    </row>
    <row r="178" spans="1:4" x14ac:dyDescent="0.25">
      <c r="A178" s="1"/>
      <c r="B178" s="1"/>
      <c r="C178" s="1"/>
      <c r="D178" s="74"/>
    </row>
    <row r="179" spans="1:4" x14ac:dyDescent="0.25">
      <c r="A179" s="103" t="s">
        <v>58</v>
      </c>
      <c r="B179" s="99" t="s">
        <v>262</v>
      </c>
      <c r="C179" s="97"/>
      <c r="D179" s="74"/>
    </row>
    <row r="180" spans="1:4" x14ac:dyDescent="0.25">
      <c r="A180" s="103" t="s">
        <v>112</v>
      </c>
      <c r="B180" s="98" t="s">
        <v>263</v>
      </c>
      <c r="C180" s="97" t="s">
        <v>6</v>
      </c>
      <c r="D180" s="74">
        <v>2</v>
      </c>
    </row>
    <row r="181" spans="1:4" ht="27.6" x14ac:dyDescent="0.25">
      <c r="A181" s="103" t="s">
        <v>244</v>
      </c>
      <c r="B181" s="98" t="s">
        <v>264</v>
      </c>
      <c r="C181" s="97" t="s">
        <v>6</v>
      </c>
      <c r="D181" s="74">
        <v>2</v>
      </c>
    </row>
    <row r="182" spans="1:4" ht="30.6" x14ac:dyDescent="0.25">
      <c r="A182" s="103" t="s">
        <v>246</v>
      </c>
      <c r="B182" s="98" t="s">
        <v>301</v>
      </c>
      <c r="C182" s="97" t="s">
        <v>1</v>
      </c>
      <c r="D182" s="74">
        <v>1</v>
      </c>
    </row>
    <row r="183" spans="1:4" x14ac:dyDescent="0.25">
      <c r="A183" s="37">
        <v>3</v>
      </c>
      <c r="B183" s="99" t="s">
        <v>267</v>
      </c>
      <c r="C183" s="97"/>
      <c r="D183" s="74"/>
    </row>
    <row r="184" spans="1:4" x14ac:dyDescent="0.25">
      <c r="A184" s="37" t="s">
        <v>56</v>
      </c>
      <c r="B184" s="99" t="s">
        <v>268</v>
      </c>
      <c r="C184" s="97"/>
      <c r="D184" s="74"/>
    </row>
    <row r="185" spans="1:4" ht="16.8" x14ac:dyDescent="0.25">
      <c r="A185" s="37" t="s">
        <v>112</v>
      </c>
      <c r="B185" s="1" t="s">
        <v>269</v>
      </c>
      <c r="C185" s="94" t="s">
        <v>302</v>
      </c>
      <c r="D185" s="74">
        <v>1</v>
      </c>
    </row>
    <row r="186" spans="1:4" ht="16.8" x14ac:dyDescent="0.25">
      <c r="A186" s="37" t="s">
        <v>244</v>
      </c>
      <c r="B186" s="90" t="s">
        <v>270</v>
      </c>
      <c r="C186" s="94" t="s">
        <v>302</v>
      </c>
      <c r="D186" s="74">
        <v>1</v>
      </c>
    </row>
    <row r="187" spans="1:4" x14ac:dyDescent="0.25">
      <c r="A187" s="37" t="s">
        <v>57</v>
      </c>
      <c r="B187" s="104" t="s">
        <v>288</v>
      </c>
      <c r="C187" s="94"/>
      <c r="D187" s="74"/>
    </row>
    <row r="188" spans="1:4" ht="16.8" x14ac:dyDescent="0.25">
      <c r="A188" s="37" t="s">
        <v>112</v>
      </c>
      <c r="B188" s="1" t="s">
        <v>269</v>
      </c>
      <c r="C188" s="94" t="s">
        <v>302</v>
      </c>
      <c r="D188" s="74">
        <v>1</v>
      </c>
    </row>
    <row r="189" spans="1:4" ht="16.8" x14ac:dyDescent="0.25">
      <c r="A189" s="37" t="s">
        <v>244</v>
      </c>
      <c r="B189" s="90" t="s">
        <v>270</v>
      </c>
      <c r="C189" s="94" t="s">
        <v>302</v>
      </c>
      <c r="D189" s="74">
        <v>1</v>
      </c>
    </row>
    <row r="190" spans="1:4" x14ac:dyDescent="0.25">
      <c r="A190" s="37" t="s">
        <v>246</v>
      </c>
      <c r="B190" s="90" t="s">
        <v>289</v>
      </c>
      <c r="C190" s="74" t="s">
        <v>15</v>
      </c>
      <c r="D190" s="74">
        <v>1</v>
      </c>
    </row>
    <row r="191" spans="1:4" x14ac:dyDescent="0.25">
      <c r="A191" s="37" t="s">
        <v>58</v>
      </c>
      <c r="B191" s="104" t="s">
        <v>290</v>
      </c>
      <c r="C191" s="74"/>
      <c r="D191" s="74"/>
    </row>
    <row r="192" spans="1:4" ht="16.8" x14ac:dyDescent="0.25">
      <c r="A192" s="37" t="s">
        <v>112</v>
      </c>
      <c r="B192" s="1" t="s">
        <v>269</v>
      </c>
      <c r="C192" s="94" t="s">
        <v>302</v>
      </c>
      <c r="D192" s="74">
        <v>1</v>
      </c>
    </row>
    <row r="193" spans="1:4" ht="16.8" x14ac:dyDescent="0.25">
      <c r="A193" s="37" t="s">
        <v>244</v>
      </c>
      <c r="B193" s="90" t="s">
        <v>270</v>
      </c>
      <c r="C193" s="94" t="s">
        <v>302</v>
      </c>
      <c r="D193" s="74">
        <v>1</v>
      </c>
    </row>
    <row r="194" spans="1:4" x14ac:dyDescent="0.25">
      <c r="A194" s="37" t="s">
        <v>246</v>
      </c>
      <c r="B194" s="90" t="s">
        <v>291</v>
      </c>
      <c r="C194" s="94" t="s">
        <v>1</v>
      </c>
      <c r="D194" s="74">
        <v>1</v>
      </c>
    </row>
    <row r="195" spans="1:4" ht="27.6" x14ac:dyDescent="0.25">
      <c r="A195" s="37">
        <v>4</v>
      </c>
      <c r="B195" s="90" t="s">
        <v>271</v>
      </c>
      <c r="C195" s="94" t="s">
        <v>1</v>
      </c>
      <c r="D195" s="74">
        <v>1</v>
      </c>
    </row>
    <row r="196" spans="1:4" x14ac:dyDescent="0.25">
      <c r="A196" s="1"/>
      <c r="B196" s="1"/>
      <c r="C196" s="1"/>
      <c r="D196" s="74"/>
    </row>
    <row r="197" spans="1:4" x14ac:dyDescent="0.25">
      <c r="A197" s="49">
        <v>5</v>
      </c>
      <c r="B197" s="99" t="s">
        <v>265</v>
      </c>
      <c r="C197" s="1"/>
      <c r="D197" s="74"/>
    </row>
    <row r="198" spans="1:4" x14ac:dyDescent="0.25">
      <c r="A198" s="105" t="s">
        <v>112</v>
      </c>
      <c r="B198" s="99" t="s">
        <v>266</v>
      </c>
      <c r="C198" s="94" t="s">
        <v>15</v>
      </c>
      <c r="D198" s="74">
        <v>1</v>
      </c>
    </row>
    <row r="199" spans="1:4" x14ac:dyDescent="0.25">
      <c r="A199" s="105" t="s">
        <v>244</v>
      </c>
      <c r="B199" s="99" t="s">
        <v>287</v>
      </c>
      <c r="C199" s="94" t="s">
        <v>15</v>
      </c>
      <c r="D199" s="74">
        <v>4</v>
      </c>
    </row>
    <row r="200" spans="1:4" x14ac:dyDescent="0.25">
      <c r="A200" s="37"/>
      <c r="B200" s="51"/>
      <c r="C200" s="67"/>
      <c r="D200" s="80"/>
    </row>
    <row r="201" spans="1:4" x14ac:dyDescent="0.25">
      <c r="A201" s="49">
        <v>2</v>
      </c>
      <c r="B201" s="50" t="s">
        <v>275</v>
      </c>
      <c r="C201" s="72"/>
      <c r="D201" s="79"/>
    </row>
    <row r="202" spans="1:4" x14ac:dyDescent="0.25">
      <c r="A202" s="49" t="s">
        <v>93</v>
      </c>
      <c r="B202" s="99" t="s">
        <v>242</v>
      </c>
      <c r="C202" s="97"/>
      <c r="D202" s="74"/>
    </row>
    <row r="203" spans="1:4" x14ac:dyDescent="0.25">
      <c r="A203" s="37" t="s">
        <v>112</v>
      </c>
      <c r="B203" s="100" t="s">
        <v>247</v>
      </c>
      <c r="C203" s="101" t="s">
        <v>6</v>
      </c>
      <c r="D203" s="74">
        <v>2</v>
      </c>
    </row>
    <row r="204" spans="1:4" x14ac:dyDescent="0.25">
      <c r="A204" s="37" t="s">
        <v>244</v>
      </c>
      <c r="B204" s="100" t="s">
        <v>251</v>
      </c>
      <c r="C204" s="101" t="s">
        <v>6</v>
      </c>
      <c r="D204" s="74">
        <v>2</v>
      </c>
    </row>
    <row r="205" spans="1:4" x14ac:dyDescent="0.25">
      <c r="A205" s="37" t="s">
        <v>246</v>
      </c>
      <c r="B205" s="100" t="s">
        <v>255</v>
      </c>
      <c r="C205" s="101" t="s">
        <v>6</v>
      </c>
      <c r="D205" s="74">
        <v>2</v>
      </c>
    </row>
    <row r="206" spans="1:4" x14ac:dyDescent="0.25">
      <c r="A206" s="49" t="s">
        <v>248</v>
      </c>
      <c r="B206" s="100" t="s">
        <v>257</v>
      </c>
      <c r="C206" s="101" t="s">
        <v>6</v>
      </c>
      <c r="D206" s="74">
        <v>2</v>
      </c>
    </row>
    <row r="207" spans="1:4" x14ac:dyDescent="0.25">
      <c r="A207" s="37"/>
      <c r="B207" s="51"/>
      <c r="C207" s="67"/>
      <c r="D207" s="80"/>
    </row>
    <row r="208" spans="1:4" x14ac:dyDescent="0.25">
      <c r="A208" s="49">
        <v>3</v>
      </c>
      <c r="B208" s="50" t="s">
        <v>276</v>
      </c>
      <c r="C208" s="72"/>
      <c r="D208" s="79"/>
    </row>
    <row r="209" spans="1:4" x14ac:dyDescent="0.25">
      <c r="A209" s="37" t="s">
        <v>93</v>
      </c>
      <c r="B209" s="99" t="s">
        <v>242</v>
      </c>
      <c r="C209" s="97"/>
      <c r="D209" s="74"/>
    </row>
    <row r="210" spans="1:4" x14ac:dyDescent="0.25">
      <c r="A210" s="49" t="s">
        <v>112</v>
      </c>
      <c r="B210" s="100" t="s">
        <v>253</v>
      </c>
      <c r="C210" s="101" t="s">
        <v>6</v>
      </c>
      <c r="D210" s="74">
        <v>2</v>
      </c>
    </row>
    <row r="211" spans="1:4" x14ac:dyDescent="0.25">
      <c r="A211" s="49" t="s">
        <v>244</v>
      </c>
      <c r="B211" s="100" t="s">
        <v>261</v>
      </c>
      <c r="C211" s="101" t="s">
        <v>6</v>
      </c>
      <c r="D211" s="74">
        <v>2</v>
      </c>
    </row>
    <row r="212" spans="1:4" x14ac:dyDescent="0.25">
      <c r="A212" s="37"/>
      <c r="B212" s="51"/>
      <c r="C212" s="67"/>
      <c r="D212" s="80"/>
    </row>
    <row r="213" spans="1:4" x14ac:dyDescent="0.25">
      <c r="A213" s="49">
        <v>4</v>
      </c>
      <c r="B213" s="50" t="s">
        <v>277</v>
      </c>
      <c r="C213" s="67"/>
      <c r="D213" s="80"/>
    </row>
    <row r="214" spans="1:4" ht="27.6" x14ac:dyDescent="0.25">
      <c r="A214" s="37" t="s">
        <v>93</v>
      </c>
      <c r="B214" s="96" t="s">
        <v>240</v>
      </c>
      <c r="C214" s="67"/>
      <c r="D214" s="80"/>
    </row>
    <row r="215" spans="1:4" ht="55.2" x14ac:dyDescent="0.25">
      <c r="A215" s="37" t="s">
        <v>56</v>
      </c>
      <c r="B215" s="98" t="s">
        <v>241</v>
      </c>
      <c r="C215" s="67"/>
      <c r="D215" s="74">
        <v>1</v>
      </c>
    </row>
    <row r="216" spans="1:4" x14ac:dyDescent="0.25">
      <c r="A216" s="37"/>
      <c r="B216" s="98"/>
      <c r="C216" s="67"/>
      <c r="D216" s="74"/>
    </row>
    <row r="217" spans="1:4" x14ac:dyDescent="0.25">
      <c r="A217" s="37" t="s">
        <v>57</v>
      </c>
      <c r="B217" s="99" t="s">
        <v>242</v>
      </c>
      <c r="C217" s="67"/>
      <c r="D217" s="74"/>
    </row>
    <row r="218" spans="1:4" x14ac:dyDescent="0.25">
      <c r="A218" s="37" t="s">
        <v>112</v>
      </c>
      <c r="B218" s="100" t="s">
        <v>247</v>
      </c>
      <c r="C218" s="67"/>
      <c r="D218" s="74">
        <v>2</v>
      </c>
    </row>
    <row r="219" spans="1:4" x14ac:dyDescent="0.25">
      <c r="A219" s="37" t="s">
        <v>244</v>
      </c>
      <c r="B219" s="100" t="s">
        <v>253</v>
      </c>
      <c r="C219" s="67"/>
      <c r="D219" s="74">
        <v>2</v>
      </c>
    </row>
    <row r="220" spans="1:4" x14ac:dyDescent="0.25">
      <c r="A220" s="37" t="s">
        <v>246</v>
      </c>
      <c r="B220" s="100" t="s">
        <v>255</v>
      </c>
      <c r="C220" s="67"/>
      <c r="D220" s="74">
        <v>2</v>
      </c>
    </row>
    <row r="221" spans="1:4" x14ac:dyDescent="0.25">
      <c r="A221" s="37" t="s">
        <v>248</v>
      </c>
      <c r="B221" s="100" t="s">
        <v>261</v>
      </c>
      <c r="C221" s="67"/>
      <c r="D221" s="74">
        <v>2</v>
      </c>
    </row>
    <row r="222" spans="1:4" x14ac:dyDescent="0.25">
      <c r="A222" s="37"/>
      <c r="B222" s="1"/>
      <c r="C222" s="67"/>
      <c r="D222" s="74"/>
    </row>
    <row r="223" spans="1:4" x14ac:dyDescent="0.25">
      <c r="A223" s="37" t="s">
        <v>58</v>
      </c>
      <c r="B223" s="99" t="s">
        <v>262</v>
      </c>
      <c r="C223" s="67"/>
      <c r="D223" s="74"/>
    </row>
    <row r="224" spans="1:4" x14ac:dyDescent="0.25">
      <c r="A224" s="37" t="s">
        <v>112</v>
      </c>
      <c r="B224" s="98" t="s">
        <v>263</v>
      </c>
      <c r="C224" s="67"/>
      <c r="D224" s="74">
        <v>2</v>
      </c>
    </row>
    <row r="225" spans="1:4" ht="27.6" x14ac:dyDescent="0.25">
      <c r="A225" s="37" t="s">
        <v>244</v>
      </c>
      <c r="B225" s="98" t="s">
        <v>264</v>
      </c>
      <c r="C225" s="67"/>
      <c r="D225" s="74">
        <v>2</v>
      </c>
    </row>
    <row r="226" spans="1:4" ht="30.6" x14ac:dyDescent="0.25">
      <c r="A226" s="37" t="s">
        <v>246</v>
      </c>
      <c r="B226" s="98" t="s">
        <v>301</v>
      </c>
      <c r="C226" s="67"/>
      <c r="D226" s="74">
        <v>1</v>
      </c>
    </row>
    <row r="227" spans="1:4" x14ac:dyDescent="0.25">
      <c r="A227" s="37"/>
      <c r="B227" s="1"/>
      <c r="C227" s="67"/>
      <c r="D227" s="74"/>
    </row>
    <row r="228" spans="1:4" x14ac:dyDescent="0.25">
      <c r="A228" s="37" t="s">
        <v>273</v>
      </c>
      <c r="B228" s="99" t="s">
        <v>265</v>
      </c>
      <c r="C228" s="67"/>
      <c r="D228" s="74"/>
    </row>
    <row r="229" spans="1:4" x14ac:dyDescent="0.25">
      <c r="A229" s="37" t="s">
        <v>112</v>
      </c>
      <c r="B229" s="99" t="s">
        <v>266</v>
      </c>
      <c r="C229" s="67"/>
      <c r="D229" s="74">
        <v>1</v>
      </c>
    </row>
    <row r="230" spans="1:4" x14ac:dyDescent="0.25">
      <c r="A230" s="37"/>
      <c r="B230" s="99"/>
      <c r="C230" s="67"/>
      <c r="D230" s="74"/>
    </row>
    <row r="231" spans="1:4" x14ac:dyDescent="0.25">
      <c r="A231" s="37" t="s">
        <v>274</v>
      </c>
      <c r="B231" s="99" t="s">
        <v>287</v>
      </c>
      <c r="C231" s="67"/>
      <c r="D231" s="74">
        <v>4</v>
      </c>
    </row>
    <row r="232" spans="1:4" x14ac:dyDescent="0.25">
      <c r="A232" s="37"/>
      <c r="B232" s="1"/>
      <c r="C232" s="67"/>
      <c r="D232" s="80"/>
    </row>
    <row r="233" spans="1:4" x14ac:dyDescent="0.25">
      <c r="A233" s="37" t="s">
        <v>280</v>
      </c>
      <c r="B233" s="104" t="s">
        <v>278</v>
      </c>
      <c r="C233" s="67"/>
      <c r="D233" s="80"/>
    </row>
    <row r="234" spans="1:4" ht="82.8" x14ac:dyDescent="0.25">
      <c r="A234" s="37" t="s">
        <v>112</v>
      </c>
      <c r="B234" s="90" t="s">
        <v>279</v>
      </c>
      <c r="C234" s="67"/>
      <c r="D234" s="74">
        <v>1</v>
      </c>
    </row>
    <row r="235" spans="1:4" x14ac:dyDescent="0.25">
      <c r="A235" s="37"/>
      <c r="B235" s="51"/>
      <c r="C235" s="67"/>
      <c r="D235" s="80"/>
    </row>
    <row r="236" spans="1:4" x14ac:dyDescent="0.25">
      <c r="A236" s="108" t="s">
        <v>392</v>
      </c>
      <c r="B236" s="109" t="s">
        <v>326</v>
      </c>
      <c r="C236" s="67"/>
      <c r="D236" s="74"/>
    </row>
    <row r="237" spans="1:4" ht="55.2" x14ac:dyDescent="0.25">
      <c r="A237" s="37">
        <f>1</f>
        <v>1</v>
      </c>
      <c r="B237" s="110" t="s">
        <v>327</v>
      </c>
      <c r="C237" s="67" t="s">
        <v>328</v>
      </c>
      <c r="D237" s="74">
        <v>21489</v>
      </c>
    </row>
    <row r="238" spans="1:4" x14ac:dyDescent="0.25">
      <c r="A238" s="37">
        <f>A237+1</f>
        <v>2</v>
      </c>
      <c r="B238" s="110" t="s">
        <v>329</v>
      </c>
      <c r="C238" s="67" t="s">
        <v>328</v>
      </c>
      <c r="D238" s="74">
        <v>1424</v>
      </c>
    </row>
    <row r="239" spans="1:4" x14ac:dyDescent="0.25">
      <c r="A239" s="37">
        <f t="shared" ref="A239:A293" si="0">A238+1</f>
        <v>3</v>
      </c>
      <c r="B239" s="110" t="s">
        <v>330</v>
      </c>
      <c r="C239" s="67" t="s">
        <v>328</v>
      </c>
      <c r="D239" s="74">
        <v>318</v>
      </c>
    </row>
    <row r="240" spans="1:4" x14ac:dyDescent="0.25">
      <c r="A240" s="37">
        <f t="shared" si="0"/>
        <v>4</v>
      </c>
      <c r="B240" s="110" t="s">
        <v>331</v>
      </c>
      <c r="C240" s="67" t="s">
        <v>328</v>
      </c>
      <c r="D240" s="74">
        <v>15</v>
      </c>
    </row>
    <row r="241" spans="1:4" x14ac:dyDescent="0.25">
      <c r="A241" s="37">
        <f t="shared" si="0"/>
        <v>5</v>
      </c>
      <c r="B241" s="110" t="s">
        <v>332</v>
      </c>
      <c r="C241" s="67" t="s">
        <v>328</v>
      </c>
      <c r="D241" s="74">
        <v>6120</v>
      </c>
    </row>
    <row r="242" spans="1:4" ht="41.4" x14ac:dyDescent="0.25">
      <c r="A242" s="37">
        <f t="shared" si="0"/>
        <v>6</v>
      </c>
      <c r="B242" s="110" t="s">
        <v>333</v>
      </c>
      <c r="C242" s="67" t="s">
        <v>328</v>
      </c>
      <c r="D242" s="74">
        <v>6806</v>
      </c>
    </row>
    <row r="243" spans="1:4" x14ac:dyDescent="0.25">
      <c r="A243" s="37">
        <f t="shared" si="0"/>
        <v>7</v>
      </c>
      <c r="B243" s="110" t="s">
        <v>334</v>
      </c>
      <c r="C243" s="67" t="s">
        <v>65</v>
      </c>
      <c r="D243" s="74">
        <v>481</v>
      </c>
    </row>
    <row r="244" spans="1:4" x14ac:dyDescent="0.25">
      <c r="A244" s="37">
        <f t="shared" si="0"/>
        <v>8</v>
      </c>
      <c r="B244" s="110" t="s">
        <v>335</v>
      </c>
      <c r="C244" s="67" t="s">
        <v>328</v>
      </c>
      <c r="D244" s="74">
        <v>84</v>
      </c>
    </row>
    <row r="245" spans="1:4" ht="41.4" x14ac:dyDescent="0.25">
      <c r="A245" s="37">
        <f t="shared" si="0"/>
        <v>9</v>
      </c>
      <c r="B245" s="110" t="s">
        <v>336</v>
      </c>
      <c r="C245" s="67" t="s">
        <v>65</v>
      </c>
      <c r="D245" s="74">
        <v>142</v>
      </c>
    </row>
    <row r="246" spans="1:4" x14ac:dyDescent="0.25">
      <c r="A246" s="37">
        <f t="shared" si="0"/>
        <v>10</v>
      </c>
      <c r="B246" s="110" t="s">
        <v>337</v>
      </c>
      <c r="C246" s="67" t="s">
        <v>338</v>
      </c>
      <c r="D246" s="74">
        <v>80000</v>
      </c>
    </row>
    <row r="247" spans="1:4" x14ac:dyDescent="0.25">
      <c r="A247" s="37">
        <f t="shared" si="0"/>
        <v>11</v>
      </c>
      <c r="B247" s="110" t="s">
        <v>339</v>
      </c>
      <c r="C247" s="67" t="s">
        <v>338</v>
      </c>
      <c r="D247" s="74">
        <v>80000</v>
      </c>
    </row>
    <row r="248" spans="1:4" ht="27.6" x14ac:dyDescent="0.25">
      <c r="A248" s="37">
        <f t="shared" si="0"/>
        <v>12</v>
      </c>
      <c r="B248" s="110" t="s">
        <v>340</v>
      </c>
      <c r="C248" s="67" t="s">
        <v>338</v>
      </c>
      <c r="D248" s="74">
        <v>720</v>
      </c>
    </row>
    <row r="249" spans="1:4" ht="55.2" x14ac:dyDescent="0.25">
      <c r="A249" s="37">
        <f t="shared" si="0"/>
        <v>13</v>
      </c>
      <c r="B249" s="110" t="s">
        <v>341</v>
      </c>
      <c r="C249" s="67" t="s">
        <v>338</v>
      </c>
      <c r="D249" s="74">
        <v>3000</v>
      </c>
    </row>
    <row r="250" spans="1:4" ht="55.2" x14ac:dyDescent="0.25">
      <c r="A250" s="37">
        <f t="shared" si="0"/>
        <v>14</v>
      </c>
      <c r="B250" s="110" t="s">
        <v>342</v>
      </c>
      <c r="C250" s="67" t="s">
        <v>338</v>
      </c>
      <c r="D250" s="74">
        <v>750</v>
      </c>
    </row>
    <row r="251" spans="1:4" ht="55.2" x14ac:dyDescent="0.25">
      <c r="A251" s="37">
        <f t="shared" si="0"/>
        <v>15</v>
      </c>
      <c r="B251" s="110" t="s">
        <v>343</v>
      </c>
      <c r="C251" s="67" t="s">
        <v>338</v>
      </c>
      <c r="D251" s="74">
        <v>203</v>
      </c>
    </row>
    <row r="252" spans="1:4" ht="55.2" x14ac:dyDescent="0.25">
      <c r="A252" s="37">
        <f t="shared" si="0"/>
        <v>16</v>
      </c>
      <c r="B252" s="110" t="s">
        <v>344</v>
      </c>
      <c r="C252" s="67" t="s">
        <v>338</v>
      </c>
      <c r="D252" s="74">
        <v>185</v>
      </c>
    </row>
    <row r="253" spans="1:4" x14ac:dyDescent="0.25">
      <c r="A253" s="37">
        <f t="shared" si="0"/>
        <v>17</v>
      </c>
      <c r="B253" s="110" t="s">
        <v>345</v>
      </c>
      <c r="C253" s="67" t="s">
        <v>6</v>
      </c>
      <c r="D253" s="74">
        <v>2</v>
      </c>
    </row>
    <row r="254" spans="1:4" x14ac:dyDescent="0.25">
      <c r="A254" s="37">
        <f t="shared" si="0"/>
        <v>18</v>
      </c>
      <c r="B254" s="110" t="s">
        <v>346</v>
      </c>
      <c r="C254" s="67" t="s">
        <v>6</v>
      </c>
      <c r="D254" s="74">
        <v>3</v>
      </c>
    </row>
    <row r="255" spans="1:4" x14ac:dyDescent="0.25">
      <c r="A255" s="37">
        <f t="shared" si="0"/>
        <v>19</v>
      </c>
      <c r="B255" s="110" t="s">
        <v>347</v>
      </c>
      <c r="C255" s="67" t="s">
        <v>348</v>
      </c>
      <c r="D255" s="74">
        <v>800</v>
      </c>
    </row>
    <row r="256" spans="1:4" x14ac:dyDescent="0.25">
      <c r="A256" s="37">
        <f t="shared" si="0"/>
        <v>20</v>
      </c>
      <c r="B256" s="110" t="s">
        <v>349</v>
      </c>
      <c r="C256" s="67" t="s">
        <v>6</v>
      </c>
      <c r="D256" s="74">
        <v>2</v>
      </c>
    </row>
    <row r="257" spans="1:4" ht="55.2" x14ac:dyDescent="0.25">
      <c r="A257" s="37">
        <f t="shared" si="0"/>
        <v>21</v>
      </c>
      <c r="B257" s="110" t="s">
        <v>350</v>
      </c>
      <c r="C257" s="67" t="s">
        <v>348</v>
      </c>
      <c r="D257" s="74">
        <v>30</v>
      </c>
    </row>
    <row r="258" spans="1:4" ht="55.2" x14ac:dyDescent="0.25">
      <c r="A258" s="37">
        <f t="shared" si="0"/>
        <v>22</v>
      </c>
      <c r="B258" s="110" t="s">
        <v>351</v>
      </c>
      <c r="C258" s="67" t="s">
        <v>348</v>
      </c>
      <c r="D258" s="74">
        <v>135</v>
      </c>
    </row>
    <row r="259" spans="1:4" ht="41.4" x14ac:dyDescent="0.25">
      <c r="A259" s="37">
        <f t="shared" si="0"/>
        <v>23</v>
      </c>
      <c r="B259" s="110" t="s">
        <v>352</v>
      </c>
      <c r="C259" s="67" t="s">
        <v>348</v>
      </c>
      <c r="D259" s="74">
        <v>30</v>
      </c>
    </row>
    <row r="260" spans="1:4" ht="41.4" x14ac:dyDescent="0.25">
      <c r="A260" s="37">
        <f t="shared" si="0"/>
        <v>24</v>
      </c>
      <c r="B260" s="110" t="s">
        <v>353</v>
      </c>
      <c r="C260" s="67" t="s">
        <v>348</v>
      </c>
      <c r="D260" s="74">
        <v>30</v>
      </c>
    </row>
    <row r="261" spans="1:4" ht="41.4" x14ac:dyDescent="0.25">
      <c r="A261" s="37">
        <f t="shared" si="0"/>
        <v>25</v>
      </c>
      <c r="B261" s="110" t="s">
        <v>354</v>
      </c>
      <c r="C261" s="67" t="s">
        <v>348</v>
      </c>
      <c r="D261" s="74">
        <v>30</v>
      </c>
    </row>
    <row r="262" spans="1:4" ht="27.6" x14ac:dyDescent="0.25">
      <c r="A262" s="37">
        <f t="shared" si="0"/>
        <v>26</v>
      </c>
      <c r="B262" s="110" t="s">
        <v>355</v>
      </c>
      <c r="C262" s="67" t="s">
        <v>348</v>
      </c>
      <c r="D262" s="74">
        <v>1200</v>
      </c>
    </row>
    <row r="263" spans="1:4" ht="27.6" x14ac:dyDescent="0.25">
      <c r="A263" s="37">
        <f t="shared" si="0"/>
        <v>27</v>
      </c>
      <c r="B263" s="110" t="s">
        <v>356</v>
      </c>
      <c r="C263" s="67" t="s">
        <v>348</v>
      </c>
      <c r="D263" s="74">
        <v>600</v>
      </c>
    </row>
    <row r="264" spans="1:4" ht="27.6" x14ac:dyDescent="0.25">
      <c r="A264" s="37">
        <f t="shared" si="0"/>
        <v>28</v>
      </c>
      <c r="B264" s="110" t="s">
        <v>357</v>
      </c>
      <c r="C264" s="67" t="s">
        <v>348</v>
      </c>
      <c r="D264" s="74">
        <v>200</v>
      </c>
    </row>
    <row r="265" spans="1:4" ht="27.6" x14ac:dyDescent="0.25">
      <c r="A265" s="37">
        <f t="shared" si="0"/>
        <v>29</v>
      </c>
      <c r="B265" s="110" t="s">
        <v>358</v>
      </c>
      <c r="C265" s="67" t="s">
        <v>348</v>
      </c>
      <c r="D265" s="74">
        <v>200</v>
      </c>
    </row>
    <row r="266" spans="1:4" ht="27.6" x14ac:dyDescent="0.25">
      <c r="A266" s="37">
        <f t="shared" si="0"/>
        <v>30</v>
      </c>
      <c r="B266" s="110" t="s">
        <v>359</v>
      </c>
      <c r="C266" s="67" t="s">
        <v>6</v>
      </c>
      <c r="D266" s="74">
        <v>2</v>
      </c>
    </row>
    <row r="267" spans="1:4" ht="41.4" x14ac:dyDescent="0.25">
      <c r="A267" s="37">
        <f t="shared" si="0"/>
        <v>31</v>
      </c>
      <c r="B267" s="110" t="s">
        <v>360</v>
      </c>
      <c r="C267" s="67" t="s">
        <v>338</v>
      </c>
      <c r="D267" s="74">
        <v>750</v>
      </c>
    </row>
    <row r="268" spans="1:4" ht="69" x14ac:dyDescent="0.25">
      <c r="A268" s="37">
        <f t="shared" si="0"/>
        <v>32</v>
      </c>
      <c r="B268" s="110" t="s">
        <v>361</v>
      </c>
      <c r="C268" s="67" t="s">
        <v>338</v>
      </c>
      <c r="D268" s="74">
        <v>101</v>
      </c>
    </row>
    <row r="269" spans="1:4" ht="55.2" x14ac:dyDescent="0.25">
      <c r="A269" s="37">
        <f t="shared" si="0"/>
        <v>33</v>
      </c>
      <c r="B269" s="110" t="s">
        <v>362</v>
      </c>
      <c r="C269" s="67" t="s">
        <v>6</v>
      </c>
      <c r="D269" s="74">
        <v>1</v>
      </c>
    </row>
    <row r="270" spans="1:4" ht="69" x14ac:dyDescent="0.25">
      <c r="A270" s="37">
        <f t="shared" si="0"/>
        <v>34</v>
      </c>
      <c r="B270" s="110" t="s">
        <v>363</v>
      </c>
      <c r="C270" s="67" t="s">
        <v>338</v>
      </c>
      <c r="D270" s="74">
        <v>120.96</v>
      </c>
    </row>
    <row r="271" spans="1:4" ht="69" x14ac:dyDescent="0.25">
      <c r="A271" s="37">
        <f t="shared" si="0"/>
        <v>35</v>
      </c>
      <c r="B271" s="110" t="s">
        <v>364</v>
      </c>
      <c r="C271" s="67" t="s">
        <v>338</v>
      </c>
      <c r="D271" s="74">
        <v>450</v>
      </c>
    </row>
    <row r="272" spans="1:4" ht="69" x14ac:dyDescent="0.25">
      <c r="A272" s="37">
        <f t="shared" si="0"/>
        <v>36</v>
      </c>
      <c r="B272" s="110" t="s">
        <v>365</v>
      </c>
      <c r="C272" s="67" t="s">
        <v>338</v>
      </c>
      <c r="D272" s="74">
        <v>420</v>
      </c>
    </row>
    <row r="273" spans="1:4" ht="69" x14ac:dyDescent="0.25">
      <c r="A273" s="37">
        <f t="shared" si="0"/>
        <v>37</v>
      </c>
      <c r="B273" s="110" t="s">
        <v>366</v>
      </c>
      <c r="C273" s="67" t="s">
        <v>338</v>
      </c>
      <c r="D273" s="74">
        <v>18</v>
      </c>
    </row>
    <row r="274" spans="1:4" x14ac:dyDescent="0.25">
      <c r="A274" s="37">
        <f t="shared" si="0"/>
        <v>38</v>
      </c>
      <c r="B274" s="110" t="s">
        <v>367</v>
      </c>
      <c r="C274" s="67" t="s">
        <v>6</v>
      </c>
      <c r="D274" s="74">
        <v>1</v>
      </c>
    </row>
    <row r="275" spans="1:4" ht="82.8" x14ac:dyDescent="0.25">
      <c r="A275" s="37">
        <f t="shared" si="0"/>
        <v>39</v>
      </c>
      <c r="B275" s="110" t="s">
        <v>368</v>
      </c>
      <c r="C275" s="67" t="s">
        <v>338</v>
      </c>
      <c r="D275" s="74">
        <v>120</v>
      </c>
    </row>
    <row r="276" spans="1:4" ht="124.2" x14ac:dyDescent="0.25">
      <c r="A276" s="37">
        <f t="shared" si="0"/>
        <v>40</v>
      </c>
      <c r="B276" s="110" t="s">
        <v>369</v>
      </c>
      <c r="C276" s="67" t="s">
        <v>338</v>
      </c>
      <c r="D276" s="74">
        <v>360</v>
      </c>
    </row>
    <row r="277" spans="1:4" ht="124.2" x14ac:dyDescent="0.25">
      <c r="A277" s="37">
        <f t="shared" si="0"/>
        <v>41</v>
      </c>
      <c r="B277" s="110" t="s">
        <v>370</v>
      </c>
      <c r="C277" s="67" t="s">
        <v>338</v>
      </c>
      <c r="D277" s="74">
        <v>360</v>
      </c>
    </row>
    <row r="278" spans="1:4" ht="82.8" x14ac:dyDescent="0.25">
      <c r="A278" s="37">
        <f t="shared" si="0"/>
        <v>42</v>
      </c>
      <c r="B278" s="110" t="s">
        <v>371</v>
      </c>
      <c r="C278" s="67" t="s">
        <v>348</v>
      </c>
      <c r="D278" s="74">
        <v>1600</v>
      </c>
    </row>
    <row r="279" spans="1:4" ht="27.6" x14ac:dyDescent="0.25">
      <c r="A279" s="37">
        <f t="shared" si="0"/>
        <v>43</v>
      </c>
      <c r="B279" s="110" t="s">
        <v>372</v>
      </c>
      <c r="C279" s="67" t="s">
        <v>348</v>
      </c>
      <c r="D279" s="74">
        <v>200</v>
      </c>
    </row>
    <row r="280" spans="1:4" ht="27.6" x14ac:dyDescent="0.25">
      <c r="A280" s="37">
        <f t="shared" si="0"/>
        <v>44</v>
      </c>
      <c r="B280" s="110" t="s">
        <v>373</v>
      </c>
      <c r="C280" s="67" t="s">
        <v>348</v>
      </c>
      <c r="D280" s="74">
        <v>150</v>
      </c>
    </row>
    <row r="281" spans="1:4" ht="27.6" x14ac:dyDescent="0.25">
      <c r="A281" s="37">
        <f t="shared" si="0"/>
        <v>45</v>
      </c>
      <c r="B281" s="110" t="s">
        <v>374</v>
      </c>
      <c r="C281" s="67" t="s">
        <v>348</v>
      </c>
      <c r="D281" s="74">
        <v>150</v>
      </c>
    </row>
    <row r="282" spans="1:4" ht="27.6" x14ac:dyDescent="0.25">
      <c r="A282" s="37">
        <f t="shared" si="0"/>
        <v>46</v>
      </c>
      <c r="B282" s="110" t="s">
        <v>375</v>
      </c>
      <c r="C282" s="67" t="s">
        <v>348</v>
      </c>
      <c r="D282" s="74">
        <v>150</v>
      </c>
    </row>
    <row r="283" spans="1:4" x14ac:dyDescent="0.25">
      <c r="A283" s="37">
        <f t="shared" si="0"/>
        <v>47</v>
      </c>
      <c r="B283" s="110" t="s">
        <v>376</v>
      </c>
      <c r="C283" s="67" t="s">
        <v>6</v>
      </c>
      <c r="D283" s="74">
        <v>1</v>
      </c>
    </row>
    <row r="284" spans="1:4" x14ac:dyDescent="0.25">
      <c r="A284" s="37">
        <f t="shared" si="0"/>
        <v>48</v>
      </c>
      <c r="B284" s="110" t="s">
        <v>377</v>
      </c>
      <c r="C284" s="67" t="s">
        <v>6</v>
      </c>
      <c r="D284" s="74">
        <v>1</v>
      </c>
    </row>
    <row r="285" spans="1:4" x14ac:dyDescent="0.25">
      <c r="A285" s="37">
        <f t="shared" si="0"/>
        <v>49</v>
      </c>
      <c r="B285" s="110" t="s">
        <v>378</v>
      </c>
      <c r="C285" s="67" t="s">
        <v>6</v>
      </c>
      <c r="D285" s="74">
        <v>1</v>
      </c>
    </row>
    <row r="286" spans="1:4" ht="27.6" x14ac:dyDescent="0.25">
      <c r="A286" s="37">
        <f t="shared" si="0"/>
        <v>50</v>
      </c>
      <c r="B286" s="110" t="s">
        <v>379</v>
      </c>
      <c r="C286" s="67" t="s">
        <v>348</v>
      </c>
      <c r="D286" s="74">
        <v>100</v>
      </c>
    </row>
    <row r="287" spans="1:4" ht="27.6" x14ac:dyDescent="0.25">
      <c r="A287" s="37">
        <f t="shared" si="0"/>
        <v>51</v>
      </c>
      <c r="B287" s="110" t="s">
        <v>380</v>
      </c>
      <c r="C287" s="67" t="s">
        <v>348</v>
      </c>
      <c r="D287" s="74">
        <v>100</v>
      </c>
    </row>
    <row r="288" spans="1:4" ht="27.6" x14ac:dyDescent="0.25">
      <c r="A288" s="37">
        <f t="shared" si="0"/>
        <v>52</v>
      </c>
      <c r="B288" s="110" t="s">
        <v>381</v>
      </c>
      <c r="C288" s="67" t="s">
        <v>348</v>
      </c>
      <c r="D288" s="74">
        <v>80</v>
      </c>
    </row>
    <row r="289" spans="1:4" ht="27.6" x14ac:dyDescent="0.25">
      <c r="A289" s="37">
        <f t="shared" si="0"/>
        <v>53</v>
      </c>
      <c r="B289" s="110" t="s">
        <v>382</v>
      </c>
      <c r="C289" s="67" t="s">
        <v>47</v>
      </c>
      <c r="D289" s="74">
        <v>1</v>
      </c>
    </row>
    <row r="290" spans="1:4" ht="124.2" x14ac:dyDescent="0.25">
      <c r="A290" s="37">
        <f t="shared" si="0"/>
        <v>54</v>
      </c>
      <c r="B290" s="110" t="s">
        <v>383</v>
      </c>
      <c r="C290" s="67" t="s">
        <v>328</v>
      </c>
      <c r="D290" s="74">
        <v>100000</v>
      </c>
    </row>
    <row r="291" spans="1:4" ht="110.4" x14ac:dyDescent="0.25">
      <c r="A291" s="37">
        <f t="shared" si="0"/>
        <v>55</v>
      </c>
      <c r="B291" s="110" t="s">
        <v>384</v>
      </c>
      <c r="C291" s="67" t="s">
        <v>328</v>
      </c>
      <c r="D291" s="74">
        <v>50000</v>
      </c>
    </row>
    <row r="292" spans="1:4" ht="27.6" x14ac:dyDescent="0.25">
      <c r="A292" s="37">
        <f t="shared" si="0"/>
        <v>56</v>
      </c>
      <c r="B292" s="110" t="s">
        <v>385</v>
      </c>
      <c r="C292" s="67" t="s">
        <v>338</v>
      </c>
      <c r="D292" s="74">
        <v>1342</v>
      </c>
    </row>
    <row r="293" spans="1:4" ht="55.2" x14ac:dyDescent="0.25">
      <c r="A293" s="37">
        <f t="shared" si="0"/>
        <v>57</v>
      </c>
      <c r="B293" s="110" t="s">
        <v>386</v>
      </c>
      <c r="C293" s="67" t="s">
        <v>328</v>
      </c>
      <c r="D293" s="74">
        <v>647</v>
      </c>
    </row>
    <row r="294" spans="1:4" x14ac:dyDescent="0.25">
      <c r="A294" s="37"/>
      <c r="B294" s="51"/>
      <c r="C294" s="67"/>
      <c r="D294" s="80"/>
    </row>
    <row r="295" spans="1:4" x14ac:dyDescent="0.25">
      <c r="A295" s="6"/>
      <c r="B295" s="7" t="s">
        <v>125</v>
      </c>
      <c r="C295" s="73"/>
      <c r="D295" s="73"/>
    </row>
    <row r="296" spans="1:4" x14ac:dyDescent="0.25">
      <c r="A296" s="52"/>
      <c r="B296" s="34"/>
      <c r="C296" s="69"/>
      <c r="D296" s="69"/>
    </row>
    <row r="297" spans="1:4" x14ac:dyDescent="0.25">
      <c r="A297" s="6" t="s">
        <v>126</v>
      </c>
      <c r="B297" s="7" t="s">
        <v>127</v>
      </c>
      <c r="C297" s="73"/>
      <c r="D297" s="73"/>
    </row>
    <row r="298" spans="1:4" x14ac:dyDescent="0.25">
      <c r="A298" s="15"/>
      <c r="B298" s="18"/>
      <c r="C298" s="69"/>
      <c r="D298" s="69"/>
    </row>
    <row r="299" spans="1:4" x14ac:dyDescent="0.25">
      <c r="A299" s="53" t="s">
        <v>0</v>
      </c>
      <c r="B299" s="54" t="s">
        <v>128</v>
      </c>
      <c r="C299" s="69"/>
      <c r="D299" s="69"/>
    </row>
    <row r="300" spans="1:4" ht="31.5" customHeight="1" x14ac:dyDescent="0.25">
      <c r="A300" s="55" t="s">
        <v>21</v>
      </c>
      <c r="B300" s="30" t="s">
        <v>187</v>
      </c>
      <c r="C300" s="74" t="s">
        <v>63</v>
      </c>
      <c r="D300" s="74">
        <v>2</v>
      </c>
    </row>
    <row r="301" spans="1:4" ht="27.6" x14ac:dyDescent="0.25">
      <c r="A301" s="55" t="s">
        <v>17</v>
      </c>
      <c r="B301" s="30" t="s">
        <v>188</v>
      </c>
      <c r="C301" s="74" t="s">
        <v>63</v>
      </c>
      <c r="D301" s="74">
        <v>6</v>
      </c>
    </row>
    <row r="302" spans="1:4" ht="41.4" x14ac:dyDescent="0.25">
      <c r="A302" s="55" t="s">
        <v>18</v>
      </c>
      <c r="B302" s="30" t="s">
        <v>189</v>
      </c>
      <c r="C302" s="74" t="s">
        <v>63</v>
      </c>
      <c r="D302" s="74">
        <v>2</v>
      </c>
    </row>
    <row r="303" spans="1:4" ht="41.4" x14ac:dyDescent="0.25">
      <c r="A303" s="55" t="s">
        <v>28</v>
      </c>
      <c r="B303" s="30" t="s">
        <v>212</v>
      </c>
      <c r="C303" s="74" t="s">
        <v>63</v>
      </c>
      <c r="D303" s="74">
        <v>2</v>
      </c>
    </row>
    <row r="304" spans="1:4" x14ac:dyDescent="0.25">
      <c r="A304" s="28"/>
      <c r="B304" s="30"/>
      <c r="C304" s="94"/>
      <c r="D304" s="94"/>
    </row>
    <row r="305" spans="1:4" x14ac:dyDescent="0.25">
      <c r="A305" s="15" t="s">
        <v>4</v>
      </c>
      <c r="B305" s="18" t="s">
        <v>44</v>
      </c>
      <c r="C305" s="69"/>
      <c r="D305" s="69"/>
    </row>
    <row r="306" spans="1:4" ht="55.2" x14ac:dyDescent="0.25">
      <c r="A306" s="56" t="s">
        <v>21</v>
      </c>
      <c r="B306" s="30" t="s">
        <v>232</v>
      </c>
      <c r="C306" s="30" t="s">
        <v>63</v>
      </c>
      <c r="D306" s="94">
        <v>1</v>
      </c>
    </row>
    <row r="307" spans="1:4" ht="41.4" x14ac:dyDescent="0.25">
      <c r="A307" s="56" t="s">
        <v>17</v>
      </c>
      <c r="B307" s="30" t="s">
        <v>233</v>
      </c>
      <c r="C307" s="30" t="s">
        <v>63</v>
      </c>
      <c r="D307" s="94">
        <v>1</v>
      </c>
    </row>
    <row r="308" spans="1:4" ht="55.2" x14ac:dyDescent="0.25">
      <c r="A308" s="56" t="s">
        <v>18</v>
      </c>
      <c r="B308" s="30" t="s">
        <v>304</v>
      </c>
      <c r="C308" s="30" t="s">
        <v>63</v>
      </c>
      <c r="D308" s="94">
        <v>2</v>
      </c>
    </row>
    <row r="309" spans="1:4" ht="55.2" x14ac:dyDescent="0.25">
      <c r="A309" s="56" t="s">
        <v>28</v>
      </c>
      <c r="B309" s="30" t="s">
        <v>234</v>
      </c>
      <c r="C309" s="30" t="s">
        <v>63</v>
      </c>
      <c r="D309" s="94">
        <v>2</v>
      </c>
    </row>
    <row r="310" spans="1:4" ht="27.6" x14ac:dyDescent="0.25">
      <c r="A310" s="56" t="s">
        <v>29</v>
      </c>
      <c r="B310" s="30" t="s">
        <v>235</v>
      </c>
      <c r="C310" s="94" t="s">
        <v>63</v>
      </c>
      <c r="D310" s="74">
        <v>1</v>
      </c>
    </row>
    <row r="311" spans="1:4" ht="27.6" x14ac:dyDescent="0.25">
      <c r="A311" s="56" t="s">
        <v>40</v>
      </c>
      <c r="B311" s="30" t="s">
        <v>62</v>
      </c>
      <c r="C311" s="94" t="s">
        <v>63</v>
      </c>
      <c r="D311" s="74">
        <v>4</v>
      </c>
    </row>
    <row r="312" spans="1:4" x14ac:dyDescent="0.25">
      <c r="A312" s="38"/>
      <c r="B312" s="16"/>
      <c r="C312" s="69"/>
      <c r="D312" s="69"/>
    </row>
    <row r="313" spans="1:4" x14ac:dyDescent="0.25">
      <c r="A313" s="15" t="s">
        <v>7</v>
      </c>
      <c r="B313" s="18" t="s">
        <v>45</v>
      </c>
      <c r="C313" s="69"/>
      <c r="D313" s="69"/>
    </row>
    <row r="314" spans="1:4" x14ac:dyDescent="0.25">
      <c r="A314" s="56" t="s">
        <v>21</v>
      </c>
      <c r="B314" s="16" t="s">
        <v>129</v>
      </c>
      <c r="C314" s="69" t="s">
        <v>5</v>
      </c>
      <c r="D314" s="69">
        <v>1</v>
      </c>
    </row>
    <row r="315" spans="1:4" x14ac:dyDescent="0.25">
      <c r="A315" s="56" t="s">
        <v>17</v>
      </c>
      <c r="B315" s="16" t="s">
        <v>130</v>
      </c>
      <c r="C315" s="69" t="s">
        <v>5</v>
      </c>
      <c r="D315" s="69">
        <v>1</v>
      </c>
    </row>
    <row r="316" spans="1:4" x14ac:dyDescent="0.25">
      <c r="A316" s="38" t="s">
        <v>18</v>
      </c>
      <c r="B316" s="30" t="s">
        <v>236</v>
      </c>
      <c r="C316" s="74" t="s">
        <v>131</v>
      </c>
      <c r="D316" s="74">
        <v>1</v>
      </c>
    </row>
    <row r="317" spans="1:4" x14ac:dyDescent="0.25">
      <c r="A317" s="56" t="s">
        <v>28</v>
      </c>
      <c r="B317" s="16" t="s">
        <v>132</v>
      </c>
      <c r="C317" s="69" t="s">
        <v>5</v>
      </c>
      <c r="D317" s="69">
        <v>1</v>
      </c>
    </row>
    <row r="318" spans="1:4" x14ac:dyDescent="0.25">
      <c r="A318" s="38" t="s">
        <v>29</v>
      </c>
      <c r="B318" s="16" t="s">
        <v>133</v>
      </c>
      <c r="C318" s="69" t="s">
        <v>5</v>
      </c>
      <c r="D318" s="69">
        <v>4</v>
      </c>
    </row>
    <row r="319" spans="1:4" x14ac:dyDescent="0.25">
      <c r="A319" s="38" t="s">
        <v>40</v>
      </c>
      <c r="B319" s="16" t="s">
        <v>134</v>
      </c>
      <c r="C319" s="69" t="s">
        <v>5</v>
      </c>
      <c r="D319" s="69">
        <v>1</v>
      </c>
    </row>
    <row r="320" spans="1:4" x14ac:dyDescent="0.25">
      <c r="A320" s="38" t="s">
        <v>23</v>
      </c>
      <c r="B320" s="57" t="s">
        <v>135</v>
      </c>
      <c r="C320" s="69" t="s">
        <v>131</v>
      </c>
      <c r="D320" s="69">
        <v>1</v>
      </c>
    </row>
    <row r="321" spans="1:4" x14ac:dyDescent="0.25">
      <c r="A321" s="38"/>
      <c r="B321" s="30"/>
      <c r="C321" s="69"/>
      <c r="D321" s="69"/>
    </row>
    <row r="322" spans="1:4" x14ac:dyDescent="0.25">
      <c r="A322" s="15" t="s">
        <v>19</v>
      </c>
      <c r="B322" s="18" t="s">
        <v>136</v>
      </c>
      <c r="C322" s="69"/>
      <c r="D322" s="69"/>
    </row>
    <row r="323" spans="1:4" ht="27.6" x14ac:dyDescent="0.25">
      <c r="A323" s="19" t="s">
        <v>21</v>
      </c>
      <c r="B323" s="30" t="s">
        <v>60</v>
      </c>
      <c r="C323" s="74" t="s">
        <v>63</v>
      </c>
      <c r="D323" s="74">
        <v>4</v>
      </c>
    </row>
    <row r="324" spans="1:4" x14ac:dyDescent="0.25">
      <c r="A324" s="19"/>
      <c r="B324" s="23"/>
      <c r="C324" s="69"/>
      <c r="D324" s="69"/>
    </row>
    <row r="325" spans="1:4" x14ac:dyDescent="0.25">
      <c r="A325" s="15" t="s">
        <v>79</v>
      </c>
      <c r="B325" s="18" t="s">
        <v>137</v>
      </c>
      <c r="C325" s="69"/>
      <c r="D325" s="69"/>
    </row>
    <row r="326" spans="1:4" ht="27.6" x14ac:dyDescent="0.25">
      <c r="A326" s="56" t="s">
        <v>21</v>
      </c>
      <c r="B326" s="29" t="s">
        <v>138</v>
      </c>
      <c r="C326" s="74" t="s">
        <v>5</v>
      </c>
      <c r="D326" s="74">
        <v>1</v>
      </c>
    </row>
    <row r="327" spans="1:4" ht="27.6" x14ac:dyDescent="0.25">
      <c r="A327" s="56" t="s">
        <v>17</v>
      </c>
      <c r="B327" s="29" t="s">
        <v>139</v>
      </c>
      <c r="C327" s="74" t="s">
        <v>5</v>
      </c>
      <c r="D327" s="74">
        <v>1</v>
      </c>
    </row>
    <row r="328" spans="1:4" ht="27.6" x14ac:dyDescent="0.25">
      <c r="A328" s="56" t="s">
        <v>18</v>
      </c>
      <c r="B328" s="29" t="s">
        <v>140</v>
      </c>
      <c r="C328" s="74" t="s">
        <v>5</v>
      </c>
      <c r="D328" s="74">
        <v>1</v>
      </c>
    </row>
    <row r="329" spans="1:4" x14ac:dyDescent="0.25">
      <c r="A329" s="58"/>
      <c r="B329" s="59"/>
      <c r="C329" s="69"/>
      <c r="D329" s="69"/>
    </row>
    <row r="330" spans="1:4" x14ac:dyDescent="0.25">
      <c r="A330" s="15" t="s">
        <v>81</v>
      </c>
      <c r="B330" s="18" t="s">
        <v>393</v>
      </c>
      <c r="C330" s="69"/>
      <c r="D330" s="69"/>
    </row>
    <row r="331" spans="1:4" ht="27.6" x14ac:dyDescent="0.25">
      <c r="A331" s="56" t="s">
        <v>21</v>
      </c>
      <c r="B331" s="29" t="s">
        <v>394</v>
      </c>
      <c r="C331" s="74" t="s">
        <v>5</v>
      </c>
      <c r="D331" s="74">
        <v>1</v>
      </c>
    </row>
    <row r="332" spans="1:4" x14ac:dyDescent="0.25">
      <c r="A332" s="56"/>
      <c r="B332" s="29"/>
      <c r="C332" s="74"/>
      <c r="D332" s="74"/>
    </row>
    <row r="333" spans="1:4" x14ac:dyDescent="0.25">
      <c r="A333" s="6"/>
      <c r="B333" s="7" t="s">
        <v>141</v>
      </c>
      <c r="C333" s="73"/>
      <c r="D333" s="73"/>
    </row>
    <row r="334" spans="1:4" x14ac:dyDescent="0.25">
      <c r="A334" s="6"/>
      <c r="B334" s="7"/>
      <c r="C334" s="73"/>
      <c r="D334" s="73"/>
    </row>
    <row r="335" spans="1:4" x14ac:dyDescent="0.25">
      <c r="A335" s="2" t="s">
        <v>273</v>
      </c>
      <c r="B335" s="107" t="s">
        <v>209</v>
      </c>
      <c r="C335" s="4"/>
      <c r="D335" s="4"/>
    </row>
    <row r="336" spans="1:4" x14ac:dyDescent="0.25">
      <c r="A336" s="6" t="s">
        <v>323</v>
      </c>
      <c r="B336" s="7" t="s">
        <v>73</v>
      </c>
      <c r="C336" s="73"/>
      <c r="D336" s="73"/>
    </row>
    <row r="337" spans="1:4" x14ac:dyDescent="0.25">
      <c r="A337" s="84" t="s">
        <v>197</v>
      </c>
      <c r="B337" s="85" t="s">
        <v>319</v>
      </c>
      <c r="C337" s="86"/>
      <c r="D337" s="87"/>
    </row>
    <row r="338" spans="1:4" ht="27.6" x14ac:dyDescent="0.25">
      <c r="A338" s="95" t="s">
        <v>56</v>
      </c>
      <c r="B338" s="85" t="s">
        <v>54</v>
      </c>
      <c r="C338" s="86" t="s">
        <v>6</v>
      </c>
      <c r="D338" s="69">
        <v>2</v>
      </c>
    </row>
    <row r="339" spans="1:4" ht="27.6" x14ac:dyDescent="0.25">
      <c r="A339" s="95" t="s">
        <v>57</v>
      </c>
      <c r="B339" s="16" t="s">
        <v>53</v>
      </c>
      <c r="C339" s="86" t="s">
        <v>6</v>
      </c>
      <c r="D339" s="69">
        <v>2</v>
      </c>
    </row>
    <row r="340" spans="1:4" x14ac:dyDescent="0.25">
      <c r="A340" s="95" t="s">
        <v>58</v>
      </c>
      <c r="B340" s="88" t="s">
        <v>55</v>
      </c>
      <c r="C340" s="24" t="s">
        <v>1</v>
      </c>
      <c r="D340" s="69">
        <v>2</v>
      </c>
    </row>
    <row r="341" spans="1:4" x14ac:dyDescent="0.25">
      <c r="A341" s="19"/>
      <c r="B341" s="20"/>
      <c r="C341" s="69"/>
      <c r="D341" s="69"/>
    </row>
    <row r="342" spans="1:4" x14ac:dyDescent="0.25">
      <c r="A342" s="17" t="s">
        <v>4</v>
      </c>
      <c r="B342" s="85" t="s">
        <v>20</v>
      </c>
      <c r="C342" s="69"/>
      <c r="D342" s="69"/>
    </row>
    <row r="343" spans="1:4" ht="27.6" x14ac:dyDescent="0.25">
      <c r="A343" s="22" t="s">
        <v>21</v>
      </c>
      <c r="B343" s="10" t="s">
        <v>158</v>
      </c>
      <c r="C343" s="69" t="s">
        <v>2</v>
      </c>
      <c r="D343" s="69">
        <v>6</v>
      </c>
    </row>
    <row r="344" spans="1:4" x14ac:dyDescent="0.25">
      <c r="A344" s="22" t="s">
        <v>17</v>
      </c>
      <c r="B344" s="88" t="s">
        <v>66</v>
      </c>
      <c r="C344" s="86" t="s">
        <v>67</v>
      </c>
      <c r="D344" s="69">
        <v>4</v>
      </c>
    </row>
    <row r="345" spans="1:4" ht="27.6" x14ac:dyDescent="0.25">
      <c r="A345" s="22" t="s">
        <v>18</v>
      </c>
      <c r="B345" s="10" t="s">
        <v>159</v>
      </c>
      <c r="C345" s="69" t="s">
        <v>2</v>
      </c>
      <c r="D345" s="69">
        <v>14</v>
      </c>
    </row>
    <row r="346" spans="1:4" ht="27.6" x14ac:dyDescent="0.25">
      <c r="A346" s="22" t="s">
        <v>28</v>
      </c>
      <c r="B346" s="10" t="s">
        <v>8</v>
      </c>
      <c r="C346" s="69" t="s">
        <v>2</v>
      </c>
      <c r="D346" s="69">
        <v>12</v>
      </c>
    </row>
    <row r="347" spans="1:4" x14ac:dyDescent="0.25">
      <c r="A347" s="22" t="s">
        <v>29</v>
      </c>
      <c r="B347" s="10" t="s">
        <v>156</v>
      </c>
      <c r="C347" s="69" t="s">
        <v>2</v>
      </c>
      <c r="D347" s="69">
        <v>6</v>
      </c>
    </row>
    <row r="348" spans="1:4" x14ac:dyDescent="0.25">
      <c r="A348" s="22" t="s">
        <v>40</v>
      </c>
      <c r="B348" s="10" t="s">
        <v>9</v>
      </c>
      <c r="C348" s="69" t="s">
        <v>2</v>
      </c>
      <c r="D348" s="69">
        <v>12</v>
      </c>
    </row>
    <row r="349" spans="1:4" x14ac:dyDescent="0.25">
      <c r="A349" s="22" t="s">
        <v>23</v>
      </c>
      <c r="B349" s="10" t="s">
        <v>10</v>
      </c>
      <c r="C349" s="69" t="s">
        <v>2</v>
      </c>
      <c r="D349" s="69">
        <v>18</v>
      </c>
    </row>
    <row r="350" spans="1:4" x14ac:dyDescent="0.25">
      <c r="A350" s="22" t="s">
        <v>24</v>
      </c>
      <c r="B350" s="10" t="s">
        <v>157</v>
      </c>
      <c r="C350" s="69" t="s">
        <v>2</v>
      </c>
      <c r="D350" s="69">
        <v>12</v>
      </c>
    </row>
    <row r="351" spans="1:4" x14ac:dyDescent="0.25">
      <c r="A351" s="19"/>
      <c r="B351" s="23"/>
      <c r="C351" s="69"/>
      <c r="D351" s="69"/>
    </row>
    <row r="352" spans="1:4" x14ac:dyDescent="0.25">
      <c r="A352" s="25" t="s">
        <v>7</v>
      </c>
      <c r="B352" s="21" t="s">
        <v>161</v>
      </c>
      <c r="C352" s="70"/>
      <c r="D352" s="70"/>
    </row>
    <row r="353" spans="1:6" ht="27.6" x14ac:dyDescent="0.25">
      <c r="A353" s="17" t="s">
        <v>21</v>
      </c>
      <c r="B353" s="10" t="s">
        <v>162</v>
      </c>
      <c r="C353" s="71" t="s">
        <v>2</v>
      </c>
      <c r="D353" s="71">
        <v>2</v>
      </c>
    </row>
    <row r="354" spans="1:6" x14ac:dyDescent="0.25">
      <c r="A354" s="22" t="s">
        <v>17</v>
      </c>
      <c r="B354" s="36" t="s">
        <v>163</v>
      </c>
      <c r="C354" s="71" t="s">
        <v>2</v>
      </c>
      <c r="D354" s="71">
        <v>4</v>
      </c>
    </row>
    <row r="355" spans="1:6" x14ac:dyDescent="0.25">
      <c r="A355" s="22" t="s">
        <v>18</v>
      </c>
      <c r="B355" s="29" t="s">
        <v>11</v>
      </c>
      <c r="C355" s="71" t="s">
        <v>2</v>
      </c>
      <c r="D355" s="71">
        <v>2</v>
      </c>
    </row>
    <row r="356" spans="1:6" x14ac:dyDescent="0.25">
      <c r="A356" s="22"/>
      <c r="B356" s="29"/>
      <c r="C356" s="71"/>
      <c r="D356" s="71"/>
    </row>
    <row r="357" spans="1:6" s="65" customFormat="1" x14ac:dyDescent="0.25">
      <c r="A357" s="25" t="s">
        <v>19</v>
      </c>
      <c r="B357" s="21" t="s">
        <v>78</v>
      </c>
      <c r="C357" s="71"/>
      <c r="D357" s="70"/>
    </row>
    <row r="358" spans="1:6" ht="27.6" x14ac:dyDescent="0.25">
      <c r="A358" s="22" t="s">
        <v>21</v>
      </c>
      <c r="B358" s="23" t="s">
        <v>183</v>
      </c>
      <c r="C358" s="71" t="s">
        <v>2</v>
      </c>
      <c r="D358" s="71">
        <v>2</v>
      </c>
    </row>
    <row r="359" spans="1:6" s="65" customFormat="1" x14ac:dyDescent="0.25">
      <c r="A359" s="27"/>
      <c r="B359" s="26"/>
      <c r="C359" s="71"/>
      <c r="D359" s="70"/>
      <c r="F359" s="66"/>
    </row>
    <row r="360" spans="1:6" x14ac:dyDescent="0.25">
      <c r="A360" s="15" t="s">
        <v>79</v>
      </c>
      <c r="B360" s="18" t="s">
        <v>27</v>
      </c>
      <c r="C360" s="69"/>
      <c r="D360" s="69"/>
    </row>
    <row r="361" spans="1:6" ht="27.6" x14ac:dyDescent="0.25">
      <c r="A361" s="28" t="s">
        <v>21</v>
      </c>
      <c r="B361" s="30" t="s">
        <v>164</v>
      </c>
      <c r="C361" s="69" t="s">
        <v>2</v>
      </c>
      <c r="D361" s="74">
        <v>4</v>
      </c>
    </row>
    <row r="362" spans="1:6" x14ac:dyDescent="0.25">
      <c r="A362" s="28" t="s">
        <v>17</v>
      </c>
      <c r="B362" s="30" t="s">
        <v>166</v>
      </c>
      <c r="C362" s="69" t="s">
        <v>2</v>
      </c>
      <c r="D362" s="74">
        <v>2</v>
      </c>
    </row>
    <row r="363" spans="1:6" x14ac:dyDescent="0.25">
      <c r="A363" s="32" t="s">
        <v>18</v>
      </c>
      <c r="B363" s="30" t="s">
        <v>229</v>
      </c>
      <c r="C363" s="69" t="s">
        <v>2</v>
      </c>
      <c r="D363" s="74">
        <v>2</v>
      </c>
    </row>
    <row r="364" spans="1:6" ht="27.6" x14ac:dyDescent="0.25">
      <c r="A364" s="32" t="s">
        <v>28</v>
      </c>
      <c r="B364" s="30" t="s">
        <v>237</v>
      </c>
      <c r="C364" s="94" t="s">
        <v>63</v>
      </c>
      <c r="D364" s="74">
        <v>1</v>
      </c>
    </row>
    <row r="365" spans="1:6" x14ac:dyDescent="0.25">
      <c r="A365" s="32"/>
      <c r="B365" s="30"/>
      <c r="C365" s="94"/>
      <c r="D365" s="74"/>
    </row>
    <row r="366" spans="1:6" x14ac:dyDescent="0.25">
      <c r="A366" s="15" t="s">
        <v>81</v>
      </c>
      <c r="B366" s="34" t="s">
        <v>30</v>
      </c>
      <c r="C366" s="69"/>
      <c r="D366" s="69"/>
    </row>
    <row r="367" spans="1:6" x14ac:dyDescent="0.25">
      <c r="A367" s="28" t="s">
        <v>21</v>
      </c>
      <c r="B367" s="16" t="s">
        <v>31</v>
      </c>
      <c r="C367" s="69" t="s">
        <v>15</v>
      </c>
      <c r="D367" s="69">
        <v>1</v>
      </c>
    </row>
    <row r="368" spans="1:6" x14ac:dyDescent="0.25">
      <c r="A368" s="28"/>
      <c r="B368" s="16"/>
      <c r="C368" s="69"/>
      <c r="D368" s="69"/>
    </row>
    <row r="369" spans="1:4" x14ac:dyDescent="0.25">
      <c r="A369" s="15" t="s">
        <v>22</v>
      </c>
      <c r="B369" s="34" t="s">
        <v>32</v>
      </c>
      <c r="C369" s="69"/>
      <c r="D369" s="69"/>
    </row>
    <row r="370" spans="1:4" ht="27.6" x14ac:dyDescent="0.25">
      <c r="A370" s="22" t="s">
        <v>21</v>
      </c>
      <c r="B370" s="35" t="s">
        <v>298</v>
      </c>
      <c r="C370" s="35" t="s">
        <v>2</v>
      </c>
      <c r="D370" s="74">
        <v>2</v>
      </c>
    </row>
    <row r="371" spans="1:4" ht="27.6" x14ac:dyDescent="0.25">
      <c r="A371" s="22" t="s">
        <v>17</v>
      </c>
      <c r="B371" s="35" t="s">
        <v>299</v>
      </c>
      <c r="C371" s="35" t="s">
        <v>2</v>
      </c>
      <c r="D371" s="74">
        <v>2</v>
      </c>
    </row>
    <row r="372" spans="1:4" ht="27.6" x14ac:dyDescent="0.25">
      <c r="A372" s="17" t="s">
        <v>18</v>
      </c>
      <c r="B372" s="35" t="s">
        <v>300</v>
      </c>
      <c r="C372" s="35" t="s">
        <v>2</v>
      </c>
      <c r="D372" s="24">
        <v>2</v>
      </c>
    </row>
    <row r="373" spans="1:4" x14ac:dyDescent="0.25">
      <c r="A373" s="17"/>
      <c r="B373" s="35"/>
      <c r="C373" s="35"/>
      <c r="D373" s="24"/>
    </row>
    <row r="374" spans="1:4" x14ac:dyDescent="0.25">
      <c r="A374" s="15" t="s">
        <v>25</v>
      </c>
      <c r="B374" s="18" t="s">
        <v>238</v>
      </c>
      <c r="C374" s="69"/>
      <c r="D374" s="69"/>
    </row>
    <row r="375" spans="1:4" x14ac:dyDescent="0.25">
      <c r="A375" s="15" t="s">
        <v>204</v>
      </c>
      <c r="B375" s="18" t="s">
        <v>168</v>
      </c>
      <c r="C375" s="69"/>
      <c r="D375" s="69"/>
    </row>
    <row r="376" spans="1:4" x14ac:dyDescent="0.25">
      <c r="A376" s="22" t="s">
        <v>21</v>
      </c>
      <c r="B376" s="30" t="s">
        <v>167</v>
      </c>
      <c r="C376" s="69" t="s">
        <v>2</v>
      </c>
      <c r="D376" s="74">
        <v>4</v>
      </c>
    </row>
    <row r="377" spans="1:4" x14ac:dyDescent="0.25">
      <c r="A377" s="22" t="s">
        <v>17</v>
      </c>
      <c r="B377" s="30" t="s">
        <v>82</v>
      </c>
      <c r="C377" s="74" t="s">
        <v>63</v>
      </c>
      <c r="D377" s="74">
        <v>2</v>
      </c>
    </row>
    <row r="378" spans="1:4" ht="27.6" x14ac:dyDescent="0.25">
      <c r="A378" s="22" t="s">
        <v>18</v>
      </c>
      <c r="B378" s="30" t="s">
        <v>83</v>
      </c>
      <c r="C378" s="69" t="s">
        <v>2</v>
      </c>
      <c r="D378" s="74">
        <v>2</v>
      </c>
    </row>
    <row r="379" spans="1:4" x14ac:dyDescent="0.25">
      <c r="A379" s="22" t="s">
        <v>28</v>
      </c>
      <c r="B379" s="30" t="s">
        <v>84</v>
      </c>
      <c r="C379" s="69" t="s">
        <v>2</v>
      </c>
      <c r="D379" s="67">
        <v>2</v>
      </c>
    </row>
    <row r="380" spans="1:4" x14ac:dyDescent="0.25">
      <c r="A380" s="28" t="s">
        <v>29</v>
      </c>
      <c r="B380" s="30" t="s">
        <v>59</v>
      </c>
      <c r="C380" s="69" t="s">
        <v>2</v>
      </c>
      <c r="D380" s="67">
        <v>2</v>
      </c>
    </row>
    <row r="381" spans="1:4" x14ac:dyDescent="0.25">
      <c r="A381" s="28" t="s">
        <v>40</v>
      </c>
      <c r="B381" s="30" t="s">
        <v>85</v>
      </c>
      <c r="C381" s="74" t="s">
        <v>63</v>
      </c>
      <c r="D381" s="74">
        <v>1</v>
      </c>
    </row>
    <row r="382" spans="1:4" x14ac:dyDescent="0.25">
      <c r="A382" s="28" t="s">
        <v>23</v>
      </c>
      <c r="B382" s="30" t="s">
        <v>38</v>
      </c>
      <c r="C382" s="69" t="s">
        <v>2</v>
      </c>
      <c r="D382" s="74">
        <v>1</v>
      </c>
    </row>
    <row r="383" spans="1:4" ht="27.6" x14ac:dyDescent="0.25">
      <c r="A383" s="28" t="s">
        <v>24</v>
      </c>
      <c r="B383" s="30" t="s">
        <v>86</v>
      </c>
      <c r="C383" s="74" t="s">
        <v>63</v>
      </c>
      <c r="D383" s="74">
        <v>1</v>
      </c>
    </row>
    <row r="384" spans="1:4" x14ac:dyDescent="0.25">
      <c r="A384" s="28" t="s">
        <v>16</v>
      </c>
      <c r="B384" s="30" t="s">
        <v>87</v>
      </c>
      <c r="C384" s="74" t="s">
        <v>35</v>
      </c>
      <c r="D384" s="74">
        <v>1</v>
      </c>
    </row>
    <row r="385" spans="1:4" x14ac:dyDescent="0.25">
      <c r="A385" s="28"/>
      <c r="B385" s="30"/>
      <c r="C385" s="74"/>
      <c r="D385" s="74"/>
    </row>
    <row r="386" spans="1:4" x14ac:dyDescent="0.25">
      <c r="A386" s="15" t="s">
        <v>93</v>
      </c>
      <c r="B386" s="18" t="s">
        <v>45</v>
      </c>
      <c r="C386" s="69"/>
      <c r="D386" s="69"/>
    </row>
    <row r="387" spans="1:4" x14ac:dyDescent="0.25">
      <c r="A387" s="31" t="s">
        <v>21</v>
      </c>
      <c r="B387" s="29" t="s">
        <v>64</v>
      </c>
      <c r="C387" s="69" t="s">
        <v>2</v>
      </c>
      <c r="D387" s="74">
        <v>2</v>
      </c>
    </row>
    <row r="388" spans="1:4" x14ac:dyDescent="0.25">
      <c r="A388" s="31" t="s">
        <v>17</v>
      </c>
      <c r="B388" s="29" t="s">
        <v>96</v>
      </c>
      <c r="C388" s="69" t="s">
        <v>2</v>
      </c>
      <c r="D388" s="74">
        <v>2</v>
      </c>
    </row>
    <row r="389" spans="1:4" ht="27.6" x14ac:dyDescent="0.25">
      <c r="A389" s="31" t="s">
        <v>18</v>
      </c>
      <c r="B389" s="29" t="s">
        <v>97</v>
      </c>
      <c r="C389" s="69" t="s">
        <v>2</v>
      </c>
      <c r="D389" s="74">
        <v>10</v>
      </c>
    </row>
    <row r="390" spans="1:4" x14ac:dyDescent="0.25">
      <c r="A390" s="31" t="s">
        <v>28</v>
      </c>
      <c r="B390" s="29" t="s">
        <v>98</v>
      </c>
      <c r="C390" s="69" t="s">
        <v>2</v>
      </c>
      <c r="D390" s="74">
        <v>15</v>
      </c>
    </row>
    <row r="391" spans="1:4" x14ac:dyDescent="0.25">
      <c r="A391" s="31" t="s">
        <v>29</v>
      </c>
      <c r="B391" s="29" t="s">
        <v>99</v>
      </c>
      <c r="C391" s="69" t="s">
        <v>2</v>
      </c>
      <c r="D391" s="74">
        <v>50</v>
      </c>
    </row>
    <row r="392" spans="1:4" ht="27.6" x14ac:dyDescent="0.25">
      <c r="A392" s="31" t="s">
        <v>40</v>
      </c>
      <c r="B392" s="29" t="s">
        <v>100</v>
      </c>
      <c r="C392" s="69" t="s">
        <v>2</v>
      </c>
      <c r="D392" s="74">
        <v>1</v>
      </c>
    </row>
    <row r="393" spans="1:4" ht="27.6" x14ac:dyDescent="0.25">
      <c r="A393" s="31" t="s">
        <v>23</v>
      </c>
      <c r="B393" s="29" t="s">
        <v>101</v>
      </c>
      <c r="C393" s="69" t="s">
        <v>2</v>
      </c>
      <c r="D393" s="74">
        <v>1</v>
      </c>
    </row>
    <row r="394" spans="1:4" ht="27.6" x14ac:dyDescent="0.25">
      <c r="A394" s="31" t="s">
        <v>24</v>
      </c>
      <c r="B394" s="29" t="s">
        <v>102</v>
      </c>
      <c r="C394" s="69" t="s">
        <v>2</v>
      </c>
      <c r="D394" s="74">
        <v>1</v>
      </c>
    </row>
    <row r="395" spans="1:4" x14ac:dyDescent="0.25">
      <c r="A395" s="31" t="s">
        <v>16</v>
      </c>
      <c r="B395" s="29" t="s">
        <v>103</v>
      </c>
      <c r="C395" s="69" t="s">
        <v>2</v>
      </c>
      <c r="D395" s="74">
        <v>2</v>
      </c>
    </row>
    <row r="396" spans="1:4" x14ac:dyDescent="0.25">
      <c r="A396" s="31" t="s">
        <v>36</v>
      </c>
      <c r="B396" s="29" t="s">
        <v>106</v>
      </c>
      <c r="C396" s="69" t="s">
        <v>2</v>
      </c>
      <c r="D396" s="94">
        <v>2</v>
      </c>
    </row>
    <row r="397" spans="1:4" ht="27.6" x14ac:dyDescent="0.25">
      <c r="A397" s="31" t="s">
        <v>37</v>
      </c>
      <c r="B397" s="29" t="s">
        <v>107</v>
      </c>
      <c r="C397" s="69" t="s">
        <v>2</v>
      </c>
      <c r="D397" s="94">
        <v>2</v>
      </c>
    </row>
    <row r="398" spans="1:4" x14ac:dyDescent="0.25">
      <c r="A398" s="22"/>
      <c r="B398" s="16"/>
      <c r="C398" s="69"/>
      <c r="D398" s="69"/>
    </row>
    <row r="399" spans="1:4" x14ac:dyDescent="0.25">
      <c r="A399" s="15" t="s">
        <v>95</v>
      </c>
      <c r="B399" s="18" t="s">
        <v>44</v>
      </c>
      <c r="C399" s="69"/>
      <c r="D399" s="69"/>
    </row>
    <row r="400" spans="1:4" x14ac:dyDescent="0.25">
      <c r="A400" s="38" t="s">
        <v>112</v>
      </c>
      <c r="B400" s="16" t="s">
        <v>113</v>
      </c>
      <c r="C400" s="69"/>
      <c r="D400" s="69"/>
    </row>
    <row r="401" spans="1:4" x14ac:dyDescent="0.25">
      <c r="A401" s="22" t="s">
        <v>21</v>
      </c>
      <c r="B401" s="16" t="s">
        <v>114</v>
      </c>
      <c r="C401" s="69" t="s">
        <v>2</v>
      </c>
      <c r="D401" s="69">
        <v>2</v>
      </c>
    </row>
    <row r="402" spans="1:4" x14ac:dyDescent="0.25">
      <c r="A402" s="22" t="s">
        <v>17</v>
      </c>
      <c r="B402" s="16" t="s">
        <v>115</v>
      </c>
      <c r="C402" s="69" t="s">
        <v>2</v>
      </c>
      <c r="D402" s="69">
        <v>2</v>
      </c>
    </row>
    <row r="403" spans="1:4" ht="16.2" x14ac:dyDescent="0.25">
      <c r="A403" s="22" t="s">
        <v>18</v>
      </c>
      <c r="B403" s="16" t="s">
        <v>116</v>
      </c>
      <c r="C403" s="69" t="s">
        <v>2</v>
      </c>
      <c r="D403" s="69">
        <v>6</v>
      </c>
    </row>
    <row r="404" spans="1:4" x14ac:dyDescent="0.25">
      <c r="A404" s="22" t="s">
        <v>28</v>
      </c>
      <c r="B404" s="16" t="s">
        <v>117</v>
      </c>
      <c r="C404" s="69" t="s">
        <v>2</v>
      </c>
      <c r="D404" s="69">
        <v>3</v>
      </c>
    </row>
    <row r="405" spans="1:4" x14ac:dyDescent="0.25">
      <c r="A405" s="28"/>
      <c r="B405" s="16"/>
      <c r="C405" s="69"/>
      <c r="D405" s="69"/>
    </row>
    <row r="406" spans="1:4" x14ac:dyDescent="0.25">
      <c r="A406" s="39" t="s">
        <v>26</v>
      </c>
      <c r="B406" s="40" t="s">
        <v>119</v>
      </c>
      <c r="C406" s="41"/>
      <c r="D406" s="41"/>
    </row>
    <row r="407" spans="1:4" x14ac:dyDescent="0.25">
      <c r="A407" s="39" t="s">
        <v>205</v>
      </c>
      <c r="B407" s="40" t="s">
        <v>175</v>
      </c>
      <c r="C407" s="41"/>
      <c r="D407" s="41"/>
    </row>
    <row r="408" spans="1:4" ht="27.6" x14ac:dyDescent="0.25">
      <c r="A408" s="22" t="s">
        <v>21</v>
      </c>
      <c r="B408" s="30" t="s">
        <v>174</v>
      </c>
      <c r="C408" s="94" t="s">
        <v>63</v>
      </c>
      <c r="D408" s="74">
        <v>2</v>
      </c>
    </row>
    <row r="409" spans="1:4" x14ac:dyDescent="0.25">
      <c r="A409" s="39" t="s">
        <v>206</v>
      </c>
      <c r="B409" s="40" t="s">
        <v>176</v>
      </c>
      <c r="C409" s="74"/>
      <c r="D409" s="74"/>
    </row>
    <row r="410" spans="1:4" ht="27.6" x14ac:dyDescent="0.25">
      <c r="A410" s="22" t="s">
        <v>21</v>
      </c>
      <c r="B410" s="30" t="s">
        <v>177</v>
      </c>
      <c r="C410" s="69" t="s">
        <v>2</v>
      </c>
      <c r="D410" s="74">
        <v>12</v>
      </c>
    </row>
    <row r="411" spans="1:4" ht="27.6" x14ac:dyDescent="0.25">
      <c r="A411" s="22" t="s">
        <v>17</v>
      </c>
      <c r="B411" s="30" t="s">
        <v>178</v>
      </c>
      <c r="C411" s="69" t="s">
        <v>2</v>
      </c>
      <c r="D411" s="74">
        <v>6</v>
      </c>
    </row>
    <row r="412" spans="1:4" ht="27.6" x14ac:dyDescent="0.25">
      <c r="A412" s="22" t="s">
        <v>18</v>
      </c>
      <c r="B412" s="30" t="s">
        <v>179</v>
      </c>
      <c r="C412" s="69" t="s">
        <v>2</v>
      </c>
      <c r="D412" s="74">
        <v>14</v>
      </c>
    </row>
    <row r="413" spans="1:4" ht="27.6" x14ac:dyDescent="0.25">
      <c r="A413" s="22" t="s">
        <v>28</v>
      </c>
      <c r="B413" s="30" t="s">
        <v>180</v>
      </c>
      <c r="C413" s="69" t="s">
        <v>2</v>
      </c>
      <c r="D413" s="74">
        <v>12</v>
      </c>
    </row>
    <row r="414" spans="1:4" ht="27.6" x14ac:dyDescent="0.25">
      <c r="A414" s="22" t="s">
        <v>29</v>
      </c>
      <c r="B414" s="30" t="s">
        <v>181</v>
      </c>
      <c r="C414" s="69" t="s">
        <v>2</v>
      </c>
      <c r="D414" s="74">
        <v>18</v>
      </c>
    </row>
    <row r="415" spans="1:4" ht="27.6" x14ac:dyDescent="0.25">
      <c r="A415" s="22" t="s">
        <v>40</v>
      </c>
      <c r="B415" s="30" t="s">
        <v>182</v>
      </c>
      <c r="C415" s="69" t="s">
        <v>2</v>
      </c>
      <c r="D415" s="74">
        <v>12</v>
      </c>
    </row>
    <row r="416" spans="1:4" x14ac:dyDescent="0.25">
      <c r="A416" s="39" t="s">
        <v>207</v>
      </c>
      <c r="B416" s="40" t="s">
        <v>184</v>
      </c>
      <c r="C416" s="74"/>
      <c r="D416" s="74"/>
    </row>
    <row r="417" spans="1:4" ht="27.6" x14ac:dyDescent="0.25">
      <c r="A417" s="22" t="s">
        <v>21</v>
      </c>
      <c r="B417" s="30" t="s">
        <v>185</v>
      </c>
      <c r="C417" s="69" t="s">
        <v>2</v>
      </c>
      <c r="D417" s="74">
        <v>2</v>
      </c>
    </row>
    <row r="418" spans="1:4" ht="27.6" x14ac:dyDescent="0.25">
      <c r="A418" s="22" t="s">
        <v>17</v>
      </c>
      <c r="B418" s="30" t="s">
        <v>186</v>
      </c>
      <c r="C418" s="69" t="s">
        <v>2</v>
      </c>
      <c r="D418" s="74">
        <v>4</v>
      </c>
    </row>
    <row r="419" spans="1:4" x14ac:dyDescent="0.25">
      <c r="A419" s="22"/>
      <c r="B419" s="30"/>
      <c r="C419" s="94"/>
      <c r="D419" s="74"/>
    </row>
    <row r="420" spans="1:4" x14ac:dyDescent="0.25">
      <c r="A420" s="46" t="s">
        <v>111</v>
      </c>
      <c r="B420" s="47" t="s">
        <v>122</v>
      </c>
      <c r="C420" s="48"/>
      <c r="D420" s="48"/>
    </row>
    <row r="421" spans="1:4" x14ac:dyDescent="0.25">
      <c r="A421" s="38" t="s">
        <v>21</v>
      </c>
      <c r="B421" s="36" t="s">
        <v>123</v>
      </c>
      <c r="C421" s="74" t="s">
        <v>35</v>
      </c>
      <c r="D421" s="74">
        <v>10</v>
      </c>
    </row>
    <row r="422" spans="1:4" x14ac:dyDescent="0.25">
      <c r="A422" s="38"/>
      <c r="B422" s="36"/>
      <c r="C422" s="74"/>
      <c r="D422" s="74"/>
    </row>
    <row r="423" spans="1:4" x14ac:dyDescent="0.25">
      <c r="A423" s="49" t="s">
        <v>111</v>
      </c>
      <c r="B423" s="50" t="s">
        <v>124</v>
      </c>
      <c r="C423" s="72"/>
      <c r="D423" s="79"/>
    </row>
    <row r="424" spans="1:4" ht="27.6" x14ac:dyDescent="0.25">
      <c r="A424" s="37">
        <v>1</v>
      </c>
      <c r="B424" s="96" t="s">
        <v>240</v>
      </c>
      <c r="C424" s="97"/>
      <c r="D424" s="80"/>
    </row>
    <row r="425" spans="1:4" ht="55.2" x14ac:dyDescent="0.25">
      <c r="A425" s="37" t="s">
        <v>56</v>
      </c>
      <c r="B425" s="98" t="s">
        <v>241</v>
      </c>
      <c r="C425" s="97" t="s">
        <v>6</v>
      </c>
      <c r="D425" s="74">
        <v>1</v>
      </c>
    </row>
    <row r="426" spans="1:4" x14ac:dyDescent="0.25">
      <c r="A426" s="37"/>
      <c r="B426" s="98"/>
      <c r="C426" s="97"/>
      <c r="D426" s="74"/>
    </row>
    <row r="427" spans="1:4" x14ac:dyDescent="0.25">
      <c r="A427" s="37" t="s">
        <v>57</v>
      </c>
      <c r="B427" s="99" t="s">
        <v>242</v>
      </c>
      <c r="C427" s="97"/>
      <c r="D427" s="74"/>
    </row>
    <row r="428" spans="1:4" x14ac:dyDescent="0.25">
      <c r="A428" s="37" t="s">
        <v>112</v>
      </c>
      <c r="B428" s="98" t="s">
        <v>243</v>
      </c>
      <c r="C428" s="97" t="s">
        <v>6</v>
      </c>
      <c r="D428" s="74">
        <v>4</v>
      </c>
    </row>
    <row r="429" spans="1:4" x14ac:dyDescent="0.25">
      <c r="A429" s="37" t="s">
        <v>244</v>
      </c>
      <c r="B429" s="98" t="s">
        <v>245</v>
      </c>
      <c r="C429" s="97" t="s">
        <v>6</v>
      </c>
      <c r="D429" s="74">
        <v>4</v>
      </c>
    </row>
    <row r="430" spans="1:4" x14ac:dyDescent="0.25">
      <c r="A430" s="37" t="s">
        <v>246</v>
      </c>
      <c r="B430" s="100" t="s">
        <v>249</v>
      </c>
      <c r="C430" s="101" t="s">
        <v>6</v>
      </c>
      <c r="D430" s="74">
        <v>2</v>
      </c>
    </row>
    <row r="431" spans="1:4" x14ac:dyDescent="0.25">
      <c r="A431" s="37" t="s">
        <v>248</v>
      </c>
      <c r="B431" s="100" t="s">
        <v>259</v>
      </c>
      <c r="C431" s="101" t="s">
        <v>6</v>
      </c>
      <c r="D431" s="74">
        <v>2</v>
      </c>
    </row>
    <row r="432" spans="1:4" x14ac:dyDescent="0.25">
      <c r="A432" s="37"/>
      <c r="B432" s="1"/>
      <c r="C432" s="1"/>
      <c r="D432" s="74"/>
    </row>
    <row r="433" spans="1:4" x14ac:dyDescent="0.25">
      <c r="A433" s="37" t="s">
        <v>58</v>
      </c>
      <c r="B433" s="99" t="s">
        <v>262</v>
      </c>
      <c r="C433" s="97"/>
      <c r="D433" s="74"/>
    </row>
    <row r="434" spans="1:4" x14ac:dyDescent="0.25">
      <c r="A434" s="37" t="s">
        <v>112</v>
      </c>
      <c r="B434" s="98" t="s">
        <v>263</v>
      </c>
      <c r="C434" s="97" t="s">
        <v>6</v>
      </c>
      <c r="D434" s="74">
        <v>2</v>
      </c>
    </row>
    <row r="435" spans="1:4" ht="27.6" x14ac:dyDescent="0.25">
      <c r="A435" s="37" t="s">
        <v>244</v>
      </c>
      <c r="B435" s="98" t="s">
        <v>264</v>
      </c>
      <c r="C435" s="97" t="s">
        <v>6</v>
      </c>
      <c r="D435" s="74">
        <v>2</v>
      </c>
    </row>
    <row r="436" spans="1:4" ht="30.6" x14ac:dyDescent="0.25">
      <c r="A436" s="37" t="s">
        <v>246</v>
      </c>
      <c r="B436" s="98" t="s">
        <v>301</v>
      </c>
      <c r="C436" s="97" t="s">
        <v>1</v>
      </c>
      <c r="D436" s="74">
        <v>1</v>
      </c>
    </row>
    <row r="437" spans="1:4" x14ac:dyDescent="0.25">
      <c r="A437" s="37"/>
      <c r="B437" s="1"/>
      <c r="C437" s="1"/>
      <c r="D437" s="74"/>
    </row>
    <row r="438" spans="1:4" x14ac:dyDescent="0.25">
      <c r="A438" s="37">
        <v>2</v>
      </c>
      <c r="B438" s="99" t="s">
        <v>265</v>
      </c>
      <c r="C438" s="1"/>
      <c r="D438" s="74"/>
    </row>
    <row r="439" spans="1:4" x14ac:dyDescent="0.25">
      <c r="A439" s="37" t="s">
        <v>112</v>
      </c>
      <c r="B439" s="99" t="s">
        <v>266</v>
      </c>
      <c r="C439" s="94" t="s">
        <v>15</v>
      </c>
      <c r="D439" s="74">
        <v>1</v>
      </c>
    </row>
    <row r="440" spans="1:4" x14ac:dyDescent="0.25">
      <c r="A440" s="37"/>
      <c r="B440" s="1"/>
      <c r="C440" s="1"/>
      <c r="D440" s="74"/>
    </row>
    <row r="441" spans="1:4" x14ac:dyDescent="0.25">
      <c r="A441" s="37">
        <v>5</v>
      </c>
      <c r="B441" s="99" t="s">
        <v>287</v>
      </c>
      <c r="C441" s="94" t="s">
        <v>15</v>
      </c>
      <c r="D441" s="74">
        <v>4</v>
      </c>
    </row>
    <row r="442" spans="1:4" x14ac:dyDescent="0.25">
      <c r="A442" s="37"/>
      <c r="B442" s="51"/>
      <c r="C442" s="67"/>
      <c r="D442" s="80"/>
    </row>
    <row r="443" spans="1:4" x14ac:dyDescent="0.25">
      <c r="A443" s="108" t="s">
        <v>295</v>
      </c>
      <c r="B443" s="109" t="s">
        <v>326</v>
      </c>
      <c r="C443" s="94"/>
      <c r="D443" s="74"/>
    </row>
    <row r="444" spans="1:4" ht="55.2" x14ac:dyDescent="0.25">
      <c r="A444" s="37">
        <v>1</v>
      </c>
      <c r="B444" s="110" t="s">
        <v>327</v>
      </c>
      <c r="C444" s="94" t="s">
        <v>387</v>
      </c>
      <c r="D444" s="74">
        <v>7585</v>
      </c>
    </row>
    <row r="445" spans="1:4" x14ac:dyDescent="0.25">
      <c r="A445" s="37">
        <f>A444+1</f>
        <v>2</v>
      </c>
      <c r="B445" s="110" t="s">
        <v>329</v>
      </c>
      <c r="C445" s="94" t="s">
        <v>387</v>
      </c>
      <c r="D445" s="74">
        <v>491</v>
      </c>
    </row>
    <row r="446" spans="1:4" x14ac:dyDescent="0.25">
      <c r="A446" s="37">
        <f t="shared" ref="A446:A473" si="1">A445+1</f>
        <v>3</v>
      </c>
      <c r="B446" s="110" t="s">
        <v>330</v>
      </c>
      <c r="C446" s="94" t="s">
        <v>387</v>
      </c>
      <c r="D446" s="74">
        <v>102</v>
      </c>
    </row>
    <row r="447" spans="1:4" x14ac:dyDescent="0.25">
      <c r="A447" s="37">
        <f t="shared" si="1"/>
        <v>4</v>
      </c>
      <c r="B447" s="110" t="s">
        <v>331</v>
      </c>
      <c r="C447" s="94" t="s">
        <v>328</v>
      </c>
      <c r="D447" s="74">
        <v>15</v>
      </c>
    </row>
    <row r="448" spans="1:4" x14ac:dyDescent="0.25">
      <c r="A448" s="37">
        <f t="shared" si="1"/>
        <v>5</v>
      </c>
      <c r="B448" s="110" t="s">
        <v>332</v>
      </c>
      <c r="C448" s="94" t="s">
        <v>387</v>
      </c>
      <c r="D448" s="74">
        <v>1530</v>
      </c>
    </row>
    <row r="449" spans="1:4" ht="41.4" x14ac:dyDescent="0.25">
      <c r="A449" s="37">
        <f t="shared" si="1"/>
        <v>6</v>
      </c>
      <c r="B449" s="110" t="s">
        <v>333</v>
      </c>
      <c r="C449" s="94" t="s">
        <v>387</v>
      </c>
      <c r="D449" s="74">
        <v>2623</v>
      </c>
    </row>
    <row r="450" spans="1:4" x14ac:dyDescent="0.25">
      <c r="A450" s="37">
        <f t="shared" si="1"/>
        <v>7</v>
      </c>
      <c r="B450" s="110" t="s">
        <v>334</v>
      </c>
      <c r="C450" s="94" t="s">
        <v>65</v>
      </c>
      <c r="D450" s="74">
        <v>184</v>
      </c>
    </row>
    <row r="451" spans="1:4" x14ac:dyDescent="0.25">
      <c r="A451" s="37">
        <f t="shared" si="1"/>
        <v>8</v>
      </c>
      <c r="B451" s="110" t="s">
        <v>335</v>
      </c>
      <c r="C451" s="94" t="s">
        <v>388</v>
      </c>
      <c r="D451" s="74">
        <v>29</v>
      </c>
    </row>
    <row r="452" spans="1:4" ht="41.4" x14ac:dyDescent="0.25">
      <c r="A452" s="37">
        <f t="shared" si="1"/>
        <v>9</v>
      </c>
      <c r="B452" s="110" t="s">
        <v>336</v>
      </c>
      <c r="C452" s="94" t="s">
        <v>65</v>
      </c>
      <c r="D452" s="74">
        <v>37</v>
      </c>
    </row>
    <row r="453" spans="1:4" x14ac:dyDescent="0.25">
      <c r="A453" s="37">
        <f t="shared" si="1"/>
        <v>10</v>
      </c>
      <c r="B453" s="110" t="s">
        <v>337</v>
      </c>
      <c r="C453" s="94" t="s">
        <v>389</v>
      </c>
      <c r="D453" s="74">
        <v>20000</v>
      </c>
    </row>
    <row r="454" spans="1:4" x14ac:dyDescent="0.25">
      <c r="A454" s="37">
        <f t="shared" si="1"/>
        <v>11</v>
      </c>
      <c r="B454" s="110" t="s">
        <v>339</v>
      </c>
      <c r="C454" s="94" t="s">
        <v>389</v>
      </c>
      <c r="D454" s="74">
        <v>20000</v>
      </c>
    </row>
    <row r="455" spans="1:4" ht="27.6" x14ac:dyDescent="0.25">
      <c r="A455" s="37">
        <f t="shared" si="1"/>
        <v>12</v>
      </c>
      <c r="B455" s="110" t="s">
        <v>340</v>
      </c>
      <c r="C455" s="94" t="s">
        <v>390</v>
      </c>
      <c r="D455" s="74">
        <v>240</v>
      </c>
    </row>
    <row r="456" spans="1:4" ht="55.2" x14ac:dyDescent="0.25">
      <c r="A456" s="37">
        <f t="shared" si="1"/>
        <v>13</v>
      </c>
      <c r="B456" s="110" t="s">
        <v>341</v>
      </c>
      <c r="C456" s="94" t="s">
        <v>389</v>
      </c>
      <c r="D456" s="74">
        <v>938</v>
      </c>
    </row>
    <row r="457" spans="1:4" ht="55.2" x14ac:dyDescent="0.25">
      <c r="A457" s="37">
        <f t="shared" si="1"/>
        <v>14</v>
      </c>
      <c r="B457" s="110" t="s">
        <v>343</v>
      </c>
      <c r="C457" s="94" t="s">
        <v>389</v>
      </c>
      <c r="D457" s="74">
        <v>135</v>
      </c>
    </row>
    <row r="458" spans="1:4" x14ac:dyDescent="0.25">
      <c r="A458" s="37">
        <f t="shared" si="1"/>
        <v>15</v>
      </c>
      <c r="B458" s="110" t="s">
        <v>345</v>
      </c>
      <c r="C458" s="94" t="s">
        <v>6</v>
      </c>
      <c r="D458" s="74">
        <v>2</v>
      </c>
    </row>
    <row r="459" spans="1:4" x14ac:dyDescent="0.25">
      <c r="A459" s="37">
        <f t="shared" si="1"/>
        <v>16</v>
      </c>
      <c r="B459" s="110" t="s">
        <v>346</v>
      </c>
      <c r="C459" s="94" t="s">
        <v>6</v>
      </c>
      <c r="D459" s="74">
        <v>1</v>
      </c>
    </row>
    <row r="460" spans="1:4" ht="41.4" x14ac:dyDescent="0.25">
      <c r="A460" s="37">
        <f t="shared" si="1"/>
        <v>17</v>
      </c>
      <c r="B460" s="110" t="s">
        <v>352</v>
      </c>
      <c r="C460" s="94" t="s">
        <v>348</v>
      </c>
      <c r="D460" s="74">
        <v>15</v>
      </c>
    </row>
    <row r="461" spans="1:4" ht="41.4" x14ac:dyDescent="0.25">
      <c r="A461" s="37">
        <f t="shared" si="1"/>
        <v>18</v>
      </c>
      <c r="B461" s="110" t="s">
        <v>353</v>
      </c>
      <c r="C461" s="94" t="s">
        <v>348</v>
      </c>
      <c r="D461" s="74">
        <v>15</v>
      </c>
    </row>
    <row r="462" spans="1:4" ht="41.4" x14ac:dyDescent="0.25">
      <c r="A462" s="37">
        <f t="shared" si="1"/>
        <v>19</v>
      </c>
      <c r="B462" s="110" t="s">
        <v>354</v>
      </c>
      <c r="C462" s="94" t="s">
        <v>348</v>
      </c>
      <c r="D462" s="74">
        <v>15</v>
      </c>
    </row>
    <row r="463" spans="1:4" ht="27.6" x14ac:dyDescent="0.25">
      <c r="A463" s="37">
        <f t="shared" si="1"/>
        <v>20</v>
      </c>
      <c r="B463" s="110" t="s">
        <v>355</v>
      </c>
      <c r="C463" s="94" t="s">
        <v>348</v>
      </c>
      <c r="D463" s="74">
        <v>720</v>
      </c>
    </row>
    <row r="464" spans="1:4" ht="27.6" x14ac:dyDescent="0.25">
      <c r="A464" s="37">
        <f t="shared" si="1"/>
        <v>21</v>
      </c>
      <c r="B464" s="110" t="s">
        <v>356</v>
      </c>
      <c r="C464" s="94" t="s">
        <v>348</v>
      </c>
      <c r="D464" s="74">
        <v>360</v>
      </c>
    </row>
    <row r="465" spans="1:4" ht="27.6" x14ac:dyDescent="0.25">
      <c r="A465" s="37">
        <f t="shared" si="1"/>
        <v>22</v>
      </c>
      <c r="B465" s="110" t="s">
        <v>357</v>
      </c>
      <c r="C465" s="94" t="s">
        <v>348</v>
      </c>
      <c r="D465" s="74">
        <v>120</v>
      </c>
    </row>
    <row r="466" spans="1:4" ht="27.6" x14ac:dyDescent="0.25">
      <c r="A466" s="37">
        <f t="shared" si="1"/>
        <v>23</v>
      </c>
      <c r="B466" s="110" t="s">
        <v>358</v>
      </c>
      <c r="C466" s="94" t="s">
        <v>348</v>
      </c>
      <c r="D466" s="74">
        <v>120</v>
      </c>
    </row>
    <row r="467" spans="1:4" ht="27.6" x14ac:dyDescent="0.25">
      <c r="A467" s="37">
        <f t="shared" si="1"/>
        <v>24</v>
      </c>
      <c r="B467" s="110" t="s">
        <v>359</v>
      </c>
      <c r="C467" s="94" t="s">
        <v>6</v>
      </c>
      <c r="D467" s="74">
        <v>2</v>
      </c>
    </row>
    <row r="468" spans="1:4" ht="69" x14ac:dyDescent="0.25">
      <c r="A468" s="37">
        <f t="shared" si="1"/>
        <v>25</v>
      </c>
      <c r="B468" s="110" t="s">
        <v>363</v>
      </c>
      <c r="C468" s="94" t="s">
        <v>390</v>
      </c>
      <c r="D468" s="74">
        <v>61</v>
      </c>
    </row>
    <row r="469" spans="1:4" ht="27.6" x14ac:dyDescent="0.25">
      <c r="A469" s="37">
        <f t="shared" si="1"/>
        <v>26</v>
      </c>
      <c r="B469" s="110" t="s">
        <v>382</v>
      </c>
      <c r="C469" s="94" t="s">
        <v>47</v>
      </c>
      <c r="D469" s="74">
        <v>1</v>
      </c>
    </row>
    <row r="470" spans="1:4" ht="124.2" x14ac:dyDescent="0.25">
      <c r="A470" s="37">
        <f t="shared" si="1"/>
        <v>27</v>
      </c>
      <c r="B470" s="110" t="s">
        <v>383</v>
      </c>
      <c r="C470" s="94" t="s">
        <v>391</v>
      </c>
      <c r="D470" s="74">
        <v>25000</v>
      </c>
    </row>
    <row r="471" spans="1:4" ht="110.4" x14ac:dyDescent="0.25">
      <c r="A471" s="37">
        <f t="shared" si="1"/>
        <v>28</v>
      </c>
      <c r="B471" s="110" t="s">
        <v>384</v>
      </c>
      <c r="C471" s="94" t="s">
        <v>391</v>
      </c>
      <c r="D471" s="74">
        <v>12500</v>
      </c>
    </row>
    <row r="472" spans="1:4" ht="27.6" x14ac:dyDescent="0.25">
      <c r="A472" s="37">
        <f t="shared" si="1"/>
        <v>29</v>
      </c>
      <c r="B472" s="110" t="s">
        <v>385</v>
      </c>
      <c r="C472" s="94" t="s">
        <v>338</v>
      </c>
      <c r="D472" s="74">
        <v>1006</v>
      </c>
    </row>
    <row r="473" spans="1:4" ht="55.2" x14ac:dyDescent="0.25">
      <c r="A473" s="37">
        <f t="shared" si="1"/>
        <v>30</v>
      </c>
      <c r="B473" s="110" t="s">
        <v>386</v>
      </c>
      <c r="C473" s="94" t="s">
        <v>387</v>
      </c>
      <c r="D473" s="74">
        <v>158</v>
      </c>
    </row>
    <row r="474" spans="1:4" x14ac:dyDescent="0.25">
      <c r="A474" s="37"/>
      <c r="B474" s="51"/>
      <c r="C474" s="67"/>
      <c r="D474" s="80"/>
    </row>
    <row r="475" spans="1:4" x14ac:dyDescent="0.25">
      <c r="A475" s="6"/>
      <c r="B475" s="7" t="s">
        <v>125</v>
      </c>
      <c r="C475" s="73"/>
      <c r="D475" s="73"/>
    </row>
    <row r="476" spans="1:4" x14ac:dyDescent="0.25">
      <c r="A476" s="52"/>
      <c r="B476" s="34"/>
      <c r="C476" s="69"/>
      <c r="D476" s="69"/>
    </row>
    <row r="477" spans="1:4" x14ac:dyDescent="0.25">
      <c r="A477" s="6" t="s">
        <v>324</v>
      </c>
      <c r="B477" s="7" t="s">
        <v>127</v>
      </c>
      <c r="C477" s="73"/>
      <c r="D477" s="73"/>
    </row>
    <row r="478" spans="1:4" x14ac:dyDescent="0.25">
      <c r="A478" s="15"/>
      <c r="B478" s="18"/>
      <c r="C478" s="69"/>
      <c r="D478" s="69"/>
    </row>
    <row r="479" spans="1:4" x14ac:dyDescent="0.25">
      <c r="A479" s="53" t="s">
        <v>0</v>
      </c>
      <c r="B479" s="54" t="s">
        <v>128</v>
      </c>
      <c r="C479" s="69"/>
      <c r="D479" s="69"/>
    </row>
    <row r="480" spans="1:4" ht="31.5" customHeight="1" x14ac:dyDescent="0.25">
      <c r="A480" s="55" t="s">
        <v>21</v>
      </c>
      <c r="B480" s="30" t="s">
        <v>187</v>
      </c>
      <c r="C480" s="74" t="s">
        <v>63</v>
      </c>
      <c r="D480" s="74">
        <v>1</v>
      </c>
    </row>
    <row r="481" spans="1:4" ht="27.6" x14ac:dyDescent="0.25">
      <c r="A481" s="55" t="s">
        <v>17</v>
      </c>
      <c r="B481" s="30" t="s">
        <v>188</v>
      </c>
      <c r="C481" s="74" t="s">
        <v>63</v>
      </c>
      <c r="D481" s="74">
        <v>2</v>
      </c>
    </row>
    <row r="482" spans="1:4" ht="41.4" x14ac:dyDescent="0.25">
      <c r="A482" s="55" t="s">
        <v>18</v>
      </c>
      <c r="B482" s="30" t="s">
        <v>189</v>
      </c>
      <c r="C482" s="74" t="s">
        <v>63</v>
      </c>
      <c r="D482" s="74">
        <v>2</v>
      </c>
    </row>
    <row r="483" spans="1:4" ht="27.6" x14ac:dyDescent="0.25">
      <c r="A483" s="28" t="s">
        <v>40</v>
      </c>
      <c r="B483" s="30" t="s">
        <v>198</v>
      </c>
      <c r="C483" s="74" t="s">
        <v>63</v>
      </c>
      <c r="D483" s="74">
        <v>2</v>
      </c>
    </row>
    <row r="484" spans="1:4" x14ac:dyDescent="0.25">
      <c r="A484" s="28"/>
      <c r="B484" s="30"/>
      <c r="C484" s="94"/>
      <c r="D484" s="94"/>
    </row>
    <row r="485" spans="1:4" x14ac:dyDescent="0.25">
      <c r="A485" s="15" t="s">
        <v>4</v>
      </c>
      <c r="B485" s="18" t="s">
        <v>44</v>
      </c>
      <c r="C485" s="69"/>
      <c r="D485" s="69"/>
    </row>
    <row r="486" spans="1:4" ht="55.2" x14ac:dyDescent="0.25">
      <c r="A486" s="56" t="s">
        <v>21</v>
      </c>
      <c r="B486" s="30" t="s">
        <v>234</v>
      </c>
      <c r="C486" s="94" t="s">
        <v>63</v>
      </c>
      <c r="D486" s="74">
        <v>2</v>
      </c>
    </row>
    <row r="487" spans="1:4" ht="27.6" x14ac:dyDescent="0.25">
      <c r="A487" s="56" t="s">
        <v>17</v>
      </c>
      <c r="B487" s="30" t="s">
        <v>62</v>
      </c>
      <c r="C487" s="94" t="s">
        <v>63</v>
      </c>
      <c r="D487" s="74">
        <v>2</v>
      </c>
    </row>
    <row r="488" spans="1:4" x14ac:dyDescent="0.25">
      <c r="A488" s="38"/>
      <c r="B488" s="30"/>
      <c r="C488" s="69"/>
      <c r="D488" s="69"/>
    </row>
    <row r="489" spans="1:4" x14ac:dyDescent="0.25">
      <c r="A489" s="15" t="s">
        <v>7</v>
      </c>
      <c r="B489" s="18" t="s">
        <v>136</v>
      </c>
      <c r="C489" s="69"/>
      <c r="D489" s="69"/>
    </row>
    <row r="490" spans="1:4" ht="27.6" x14ac:dyDescent="0.25">
      <c r="A490" s="19" t="s">
        <v>21</v>
      </c>
      <c r="B490" s="30" t="s">
        <v>60</v>
      </c>
      <c r="C490" s="74" t="s">
        <v>63</v>
      </c>
      <c r="D490" s="74">
        <v>2</v>
      </c>
    </row>
    <row r="491" spans="1:4" x14ac:dyDescent="0.25">
      <c r="A491" s="19"/>
      <c r="B491" s="23"/>
      <c r="C491" s="69"/>
      <c r="D491" s="69"/>
    </row>
    <row r="492" spans="1:4" x14ac:dyDescent="0.25">
      <c r="A492" s="15" t="s">
        <v>19</v>
      </c>
      <c r="B492" s="18" t="s">
        <v>137</v>
      </c>
      <c r="C492" s="69"/>
      <c r="D492" s="69"/>
    </row>
    <row r="493" spans="1:4" ht="27.6" x14ac:dyDescent="0.25">
      <c r="A493" s="56" t="s">
        <v>21</v>
      </c>
      <c r="B493" s="29" t="s">
        <v>138</v>
      </c>
      <c r="C493" s="74" t="s">
        <v>5</v>
      </c>
      <c r="D493" s="74">
        <v>1</v>
      </c>
    </row>
    <row r="494" spans="1:4" ht="27.6" x14ac:dyDescent="0.25">
      <c r="A494" s="56" t="s">
        <v>17</v>
      </c>
      <c r="B494" s="29" t="s">
        <v>139</v>
      </c>
      <c r="C494" s="74" t="s">
        <v>5</v>
      </c>
      <c r="D494" s="74">
        <v>1</v>
      </c>
    </row>
    <row r="495" spans="1:4" ht="27.6" x14ac:dyDescent="0.25">
      <c r="A495" s="56" t="s">
        <v>18</v>
      </c>
      <c r="B495" s="29" t="s">
        <v>140</v>
      </c>
      <c r="C495" s="74" t="s">
        <v>5</v>
      </c>
      <c r="D495" s="74">
        <v>1</v>
      </c>
    </row>
    <row r="496" spans="1:4" x14ac:dyDescent="0.25">
      <c r="A496" s="58"/>
      <c r="B496" s="59"/>
      <c r="C496" s="69"/>
      <c r="D496" s="69"/>
    </row>
    <row r="497" spans="1:4" x14ac:dyDescent="0.25">
      <c r="A497" s="6"/>
      <c r="B497" s="7" t="s">
        <v>141</v>
      </c>
      <c r="C497" s="73"/>
      <c r="D497" s="73"/>
    </row>
  </sheetData>
  <protectedRanges>
    <protectedRange sqref="D8" name="Range1_2"/>
    <protectedRange sqref="D9:D12 D15" name="Range1_3_2"/>
    <protectedRange sqref="D13:D14" name="Range1_7_2"/>
    <protectedRange sqref="D16:D17" name="Range1_8_2"/>
    <protectedRange sqref="D337:D340" name="Range1_3_2_1"/>
  </protectedRanges>
  <mergeCells count="4">
    <mergeCell ref="B1:D1"/>
    <mergeCell ref="B2:D2"/>
    <mergeCell ref="B3:D3"/>
    <mergeCell ref="B4:D4"/>
  </mergeCells>
  <conditionalFormatting sqref="C199">
    <cfRule type="duplicateValues" dxfId="7" priority="5"/>
    <cfRule type="duplicateValues" dxfId="6" priority="6"/>
    <cfRule type="duplicateValues" dxfId="5" priority="7"/>
  </conditionalFormatting>
  <conditionalFormatting sqref="C199">
    <cfRule type="duplicateValues" dxfId="4" priority="8"/>
  </conditionalFormatting>
  <conditionalFormatting sqref="C441">
    <cfRule type="duplicateValues" dxfId="3" priority="1"/>
    <cfRule type="duplicateValues" dxfId="2" priority="2"/>
    <cfRule type="duplicateValues" dxfId="1" priority="3"/>
  </conditionalFormatting>
  <conditionalFormatting sqref="C441">
    <cfRule type="duplicateValues" dxfId="0" priority="4"/>
  </conditionalFormatting>
  <dataValidations count="3">
    <dataValidation type="textLength" operator="lessThanOrEqual" allowBlank="1" showInputMessage="1" showErrorMessage="1" sqref="B233" xr:uid="{00000000-0002-0000-0100-000000000000}">
      <formula1>40</formula1>
    </dataValidation>
    <dataValidation type="decimal" allowBlank="1" showInputMessage="1" showErrorMessage="1" error="PLEASE ENTER ONLY DECIMAL NUMBERS" sqref="D9:D17 D337:D340" xr:uid="{00000000-0002-0000-0100-000001000000}">
      <formula1>0</formula1>
      <formula2>10000</formula2>
    </dataValidation>
    <dataValidation type="decimal" allowBlank="1" showInputMessage="1" showErrorMessage="1" error="PLEASE ENTER ONLY DECIMAL NUMBERS" sqref="C333:D334 C497:D497" xr:uid="{00000000-0002-0000-0100-000002000000}">
      <formula1>0</formula1>
      <formula2>1000000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BOQ-Supply&amp;F&amp;I</vt:lpstr>
      <vt:lpstr>BOQ-Erection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60001923</dc:creator>
  <cp:lastModifiedBy>Charanya Ambati {चरण्या अंबटि}</cp:lastModifiedBy>
  <cp:lastPrinted>2022-07-15T12:05:02Z</cp:lastPrinted>
  <dcterms:created xsi:type="dcterms:W3CDTF">2017-02-14T10:02:54Z</dcterms:created>
  <dcterms:modified xsi:type="dcterms:W3CDTF">2022-07-19T14:23:49Z</dcterms:modified>
</cp:coreProperties>
</file>